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8" yWindow="-108" windowWidth="23256" windowHeight="12576" firstSheet="1" activeTab="1"/>
  </bookViews>
  <sheets>
    <sheet name="31-12-2019" sheetId="1" state="hidden" r:id="rId1"/>
    <sheet name="COMPOSICION ACCIONARIA" sheetId="5" r:id="rId2"/>
    <sheet name="TABLAS SERIES" sheetId="2" state="hidden" r:id="rId3"/>
  </sheets>
  <definedNames>
    <definedName name="_xlnm._FilterDatabase" localSheetId="0" hidden="1">'31-12-2019'!$A$19:$X$32</definedName>
    <definedName name="_xlnm._FilterDatabase" localSheetId="2" hidden="1">'TABLAS SERIES'!$A$2:$T$15</definedName>
    <definedName name="aaa">#REF!</definedName>
    <definedName name="AASAA">#REF!</definedName>
    <definedName name="B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1">"$#REF!.$A$1:$J$35"</definedName>
    <definedName name="BuiltIn_Print_Area___0___0___0___0___0_2">"$#REF!.$A$1:$F$96"</definedName>
    <definedName name="BuiltIn_Print_Area___0___0_1">"$CFLOW.$#REF!$#REF!:$#REF!$#REF!"</definedName>
    <definedName name="BuiltIn_Print_Area___0___0_2">"$#REF!.$A$1:$F$32"</definedName>
    <definedName name="BuiltIn_Print_Area___0___0_3">"$EVP.$#REF!$#REF!:$#REF!$#REF!"</definedName>
    <definedName name="BuiltIn_Print_Area___0___0_6">"$#REF!.$A$1:$F$96"</definedName>
    <definedName name="BuiltIn_Print_Titles">#REF!</definedName>
    <definedName name="BuiltIn_Print_Titles___0">#REF!</definedName>
  </definedNames>
  <calcPr calcId="181029"/>
</workbook>
</file>

<file path=xl/calcChain.xml><?xml version="1.0" encoding="utf-8"?>
<calcChain xmlns="http://schemas.openxmlformats.org/spreadsheetml/2006/main">
  <c r="N15" i="1" l="1"/>
  <c r="F11" i="2" l="1"/>
  <c r="G10" i="2"/>
  <c r="G9" i="2"/>
  <c r="G8" i="2"/>
  <c r="K4" i="2"/>
  <c r="K5" i="2"/>
  <c r="K6" i="2"/>
  <c r="K7" i="2"/>
  <c r="K8" i="2"/>
  <c r="K9" i="2"/>
  <c r="K10" i="2"/>
  <c r="K11" i="2"/>
  <c r="K12" i="2"/>
  <c r="K13" i="2"/>
  <c r="K14" i="2"/>
  <c r="F28" i="1"/>
  <c r="N28" i="1" s="1"/>
  <c r="M20" i="1"/>
  <c r="J28" i="1"/>
  <c r="K28" i="1" s="1"/>
  <c r="J29" i="1"/>
  <c r="K29" i="1" s="1"/>
  <c r="J30" i="1"/>
  <c r="K30" i="1" s="1"/>
  <c r="J31" i="1"/>
  <c r="K31" i="1" s="1"/>
  <c r="N21" i="1"/>
  <c r="N22" i="1"/>
  <c r="N23" i="1"/>
  <c r="N24" i="1"/>
  <c r="N25" i="1"/>
  <c r="N26" i="1"/>
  <c r="N27" i="1"/>
  <c r="N20" i="1"/>
  <c r="F29" i="1"/>
  <c r="N29" i="1" s="1"/>
  <c r="F30" i="1"/>
  <c r="N30" i="1" s="1"/>
  <c r="F31" i="1"/>
  <c r="N31" i="1" s="1"/>
  <c r="F14" i="2"/>
  <c r="F13" i="2"/>
  <c r="F12" i="2"/>
  <c r="C3" i="2"/>
  <c r="N32" i="1" l="1"/>
  <c r="J31" i="2"/>
  <c r="K30" i="2"/>
  <c r="G30" i="2"/>
  <c r="K29" i="2"/>
  <c r="G29" i="2"/>
  <c r="K28" i="2"/>
  <c r="G28" i="2"/>
  <c r="K27" i="2"/>
  <c r="G27" i="2"/>
  <c r="K26" i="2"/>
  <c r="G26" i="2"/>
  <c r="K25" i="2"/>
  <c r="G25" i="2"/>
  <c r="K24" i="2"/>
  <c r="G24" i="2"/>
  <c r="K23" i="2"/>
  <c r="G23" i="2"/>
  <c r="K22" i="2"/>
  <c r="G22" i="2"/>
  <c r="K21" i="2"/>
  <c r="G21" i="2"/>
  <c r="K20" i="2"/>
  <c r="G20" i="2"/>
  <c r="K19" i="2"/>
  <c r="G19" i="2"/>
  <c r="F19" i="2" s="1"/>
  <c r="E20" i="2" s="1"/>
  <c r="E19" i="2"/>
  <c r="F10" i="2"/>
  <c r="F9" i="2"/>
  <c r="F8" i="2"/>
  <c r="G7" i="2"/>
  <c r="F7" i="2" s="1"/>
  <c r="G6" i="2"/>
  <c r="G5" i="2"/>
  <c r="F5" i="2" s="1"/>
  <c r="G4" i="2"/>
  <c r="F4" i="2"/>
  <c r="S3" i="2"/>
  <c r="R4" i="2" s="1"/>
  <c r="R3" i="2"/>
  <c r="K31" i="2" l="1"/>
  <c r="S4" i="2"/>
  <c r="G31" i="2"/>
  <c r="F6" i="2"/>
  <c r="F20" i="2"/>
  <c r="R5" i="2" l="1"/>
  <c r="S5" i="2"/>
  <c r="E21" i="2"/>
  <c r="R6" i="2" l="1"/>
  <c r="S6" i="2"/>
  <c r="F21" i="2"/>
  <c r="S7" i="2" l="1"/>
  <c r="R7" i="2"/>
  <c r="E22" i="2"/>
  <c r="R8" i="2" l="1"/>
  <c r="S8" i="2"/>
  <c r="F22" i="2"/>
  <c r="S9" i="2" l="1"/>
  <c r="R9" i="2"/>
  <c r="E23" i="2"/>
  <c r="R10" i="2" l="1"/>
  <c r="S10" i="2"/>
  <c r="F23" i="2"/>
  <c r="R11" i="2" l="1"/>
  <c r="S11" i="2"/>
  <c r="E24" i="2"/>
  <c r="S12" i="2" l="1"/>
  <c r="R12" i="2"/>
  <c r="F24" i="2"/>
  <c r="S13" i="2" l="1"/>
  <c r="R13" i="2"/>
  <c r="E25" i="2"/>
  <c r="R14" i="2" l="1"/>
  <c r="S14" i="2"/>
  <c r="F25" i="2"/>
  <c r="R15" i="2" l="1"/>
  <c r="S15" i="2"/>
  <c r="E26" i="2"/>
  <c r="R16" i="2" l="1"/>
  <c r="S16" i="2"/>
  <c r="F26" i="2"/>
  <c r="R17" i="2" l="1"/>
  <c r="S17" i="2"/>
  <c r="E27" i="2"/>
  <c r="S18" i="2" l="1"/>
  <c r="R18" i="2"/>
  <c r="F27" i="2"/>
  <c r="R19" i="2" l="1"/>
  <c r="S19" i="2"/>
  <c r="E28" i="2"/>
  <c r="R20" i="2" l="1"/>
  <c r="S20" i="2"/>
  <c r="F28" i="2"/>
  <c r="R21" i="2" l="1"/>
  <c r="S21" i="2"/>
  <c r="E29" i="2"/>
  <c r="S22" i="2" l="1"/>
  <c r="R22" i="2"/>
  <c r="F29" i="2"/>
  <c r="R23" i="2" l="1"/>
  <c r="S23" i="2"/>
  <c r="E30" i="2"/>
  <c r="R24" i="2" l="1"/>
  <c r="S24" i="2"/>
  <c r="F30" i="2"/>
  <c r="R25" i="2" l="1"/>
  <c r="S25" i="2"/>
  <c r="S26" i="2" l="1"/>
  <c r="R26" i="2"/>
  <c r="R27" i="2" l="1"/>
  <c r="S27" i="2"/>
  <c r="R28" i="2" l="1"/>
  <c r="S28" i="2"/>
  <c r="R29" i="2" l="1"/>
  <c r="S29" i="2"/>
  <c r="R30" i="2" l="1"/>
  <c r="S30" i="2"/>
  <c r="S31" i="2" l="1"/>
  <c r="R31" i="2"/>
  <c r="R32" i="2" l="1"/>
  <c r="S32" i="2"/>
  <c r="S33" i="2" l="1"/>
  <c r="R33" i="2"/>
  <c r="R34" i="2" l="1"/>
  <c r="S34" i="2"/>
  <c r="R35" i="2" l="1"/>
  <c r="S35" i="2"/>
  <c r="R36" i="2" l="1"/>
  <c r="S36" i="2"/>
  <c r="R37" i="2" l="1"/>
  <c r="S37" i="2"/>
  <c r="R38" i="2" l="1"/>
  <c r="S38" i="2"/>
  <c r="R39" i="2" l="1"/>
  <c r="S39" i="2"/>
  <c r="R40" i="2" l="1"/>
  <c r="S40" i="2"/>
  <c r="R41" i="2" l="1"/>
  <c r="S41" i="2"/>
  <c r="R42" i="2" l="1"/>
  <c r="S42" i="2"/>
  <c r="R43" i="2" l="1"/>
  <c r="S43" i="2"/>
  <c r="S44" i="2" l="1"/>
  <c r="R44" i="2"/>
  <c r="S45" i="2" l="1"/>
  <c r="R45" i="2"/>
  <c r="R46" i="2" l="1"/>
  <c r="S46" i="2"/>
  <c r="R47" i="2" l="1"/>
  <c r="S47" i="2"/>
  <c r="S48" i="2" l="1"/>
  <c r="R48" i="2"/>
  <c r="R49" i="2" l="1"/>
  <c r="S49" i="2"/>
  <c r="S50" i="2" l="1"/>
  <c r="R50" i="2"/>
  <c r="S51" i="2" l="1"/>
  <c r="R51" i="2"/>
  <c r="R52" i="2" l="1"/>
  <c r="S52" i="2"/>
  <c r="S53" i="2" l="1"/>
  <c r="R53" i="2"/>
  <c r="R54" i="2" l="1"/>
  <c r="S54" i="2"/>
  <c r="R55" i="2" l="1"/>
  <c r="S55" i="2"/>
  <c r="R56" i="2" l="1"/>
  <c r="S56" i="2"/>
  <c r="S57" i="2" l="1"/>
  <c r="R57" i="2"/>
  <c r="R58" i="2" l="1"/>
  <c r="S58" i="2"/>
  <c r="S59" i="2" l="1"/>
  <c r="R59" i="2"/>
  <c r="R60" i="2" l="1"/>
  <c r="S60" i="2"/>
  <c r="S61" i="2" l="1"/>
  <c r="R61" i="2"/>
  <c r="R62" i="2" l="1"/>
  <c r="S62" i="2"/>
  <c r="S63" i="2" l="1"/>
  <c r="R63" i="2"/>
  <c r="R64" i="2" l="1"/>
  <c r="S64" i="2"/>
  <c r="S65" i="2" l="1"/>
  <c r="R65" i="2"/>
  <c r="R66" i="2" l="1"/>
  <c r="S66" i="2"/>
  <c r="S67" i="2" l="1"/>
  <c r="R67" i="2"/>
  <c r="R68" i="2" l="1"/>
  <c r="S68" i="2"/>
  <c r="S69" i="2" l="1"/>
  <c r="R69" i="2"/>
  <c r="R70" i="2" l="1"/>
  <c r="S70" i="2"/>
  <c r="S71" i="2" l="1"/>
  <c r="R71" i="2"/>
  <c r="R72" i="2" l="1"/>
  <c r="S72" i="2"/>
  <c r="S73" i="2" l="1"/>
  <c r="R73" i="2"/>
  <c r="R74" i="2" l="1"/>
  <c r="S74" i="2"/>
  <c r="S75" i="2" l="1"/>
  <c r="R75" i="2"/>
  <c r="R76" i="2" l="1"/>
  <c r="S76" i="2"/>
  <c r="S77" i="2" l="1"/>
  <c r="R77" i="2"/>
  <c r="R78" i="2" l="1"/>
  <c r="S78" i="2"/>
  <c r="S79" i="2" l="1"/>
  <c r="R79" i="2"/>
  <c r="R80" i="2" l="1"/>
  <c r="S80" i="2"/>
  <c r="S81" i="2" l="1"/>
  <c r="R81" i="2"/>
  <c r="R82" i="2" l="1"/>
  <c r="S82" i="2"/>
  <c r="S83" i="2" l="1"/>
  <c r="R83" i="2"/>
  <c r="R84" i="2" l="1"/>
  <c r="S84" i="2"/>
  <c r="S85" i="2" l="1"/>
  <c r="R85" i="2"/>
  <c r="R86" i="2" l="1"/>
  <c r="S86" i="2"/>
  <c r="S87" i="2" l="1"/>
  <c r="R87" i="2"/>
  <c r="R88" i="2" l="1"/>
  <c r="S88" i="2"/>
  <c r="S89" i="2" l="1"/>
  <c r="R89" i="2"/>
  <c r="R90" i="2" l="1"/>
  <c r="S90" i="2"/>
  <c r="S91" i="2" l="1"/>
  <c r="R91" i="2"/>
  <c r="R92" i="2" l="1"/>
  <c r="S92" i="2"/>
  <c r="S93" i="2" l="1"/>
  <c r="R93" i="2"/>
  <c r="R94" i="2" l="1"/>
  <c r="S94" i="2"/>
  <c r="S95" i="2" l="1"/>
  <c r="R95" i="2"/>
  <c r="R96" i="2" l="1"/>
  <c r="S96" i="2"/>
  <c r="S97" i="2" l="1"/>
  <c r="R97" i="2"/>
  <c r="R98" i="2" l="1"/>
  <c r="S98" i="2"/>
  <c r="S99" i="2" l="1"/>
  <c r="R99" i="2"/>
  <c r="R100" i="2" l="1"/>
  <c r="S100" i="2"/>
  <c r="S101" i="2" l="1"/>
  <c r="R101" i="2"/>
  <c r="R102" i="2" l="1"/>
  <c r="S102" i="2"/>
  <c r="S103" i="2" l="1"/>
  <c r="R103" i="2"/>
  <c r="R104" i="2" l="1"/>
  <c r="S104" i="2"/>
  <c r="S105" i="2" l="1"/>
  <c r="R105" i="2"/>
  <c r="R106" i="2" l="1"/>
  <c r="S106" i="2"/>
  <c r="S107" i="2" l="1"/>
  <c r="R107" i="2"/>
  <c r="R108" i="2" l="1"/>
  <c r="S108" i="2"/>
  <c r="S109" i="2" l="1"/>
  <c r="R109" i="2"/>
  <c r="R110" i="2" l="1"/>
  <c r="S110" i="2"/>
  <c r="S111" i="2" l="1"/>
  <c r="R111" i="2"/>
  <c r="R112" i="2" l="1"/>
  <c r="S112" i="2"/>
  <c r="S113" i="2" l="1"/>
  <c r="R113" i="2"/>
  <c r="R114" i="2" l="1"/>
  <c r="S114" i="2"/>
  <c r="S115" i="2" l="1"/>
  <c r="R115" i="2"/>
  <c r="R116" i="2" l="1"/>
  <c r="S116" i="2"/>
  <c r="S117" i="2" l="1"/>
  <c r="R117" i="2"/>
  <c r="R118" i="2" l="1"/>
  <c r="S118" i="2"/>
  <c r="S119" i="2" l="1"/>
  <c r="R119" i="2"/>
  <c r="R120" i="2" l="1"/>
  <c r="S120" i="2"/>
  <c r="S121" i="2" l="1"/>
  <c r="R121" i="2"/>
  <c r="R122" i="2" l="1"/>
  <c r="S122" i="2"/>
  <c r="S123" i="2" l="1"/>
  <c r="R123" i="2"/>
  <c r="R124" i="2" l="1"/>
  <c r="S124" i="2"/>
  <c r="S125" i="2" l="1"/>
  <c r="R125" i="2"/>
  <c r="R126" i="2" l="1"/>
  <c r="S126" i="2"/>
  <c r="S127" i="2" l="1"/>
  <c r="R127" i="2"/>
  <c r="R128" i="2" l="1"/>
  <c r="S128" i="2"/>
  <c r="S129" i="2" l="1"/>
  <c r="R129" i="2"/>
  <c r="R130" i="2" l="1"/>
  <c r="S130" i="2"/>
  <c r="S131" i="2" l="1"/>
  <c r="R131" i="2"/>
  <c r="R132" i="2" l="1"/>
  <c r="S132" i="2"/>
  <c r="S133" i="2" l="1"/>
  <c r="R133" i="2"/>
  <c r="S134" i="2" l="1"/>
  <c r="R134" i="2"/>
  <c r="S135" i="2" l="1"/>
  <c r="R135" i="2"/>
  <c r="S136" i="2" l="1"/>
  <c r="R136" i="2"/>
  <c r="S137" i="2" l="1"/>
  <c r="R137" i="2"/>
  <c r="R138" i="2" l="1"/>
  <c r="S138" i="2"/>
  <c r="S139" i="2" l="1"/>
  <c r="R139" i="2"/>
  <c r="R140" i="2" l="1"/>
  <c r="S140" i="2"/>
  <c r="S141" i="2" l="1"/>
  <c r="R141" i="2"/>
  <c r="S142" i="2" l="1"/>
  <c r="R142" i="2"/>
  <c r="S143" i="2" l="1"/>
  <c r="R143" i="2"/>
  <c r="R144" i="2" l="1"/>
  <c r="S144" i="2"/>
  <c r="S145" i="2" l="1"/>
  <c r="R145" i="2"/>
  <c r="S146" i="2" l="1"/>
  <c r="R146" i="2"/>
  <c r="S147" i="2" l="1"/>
  <c r="R147" i="2"/>
  <c r="R148" i="2" l="1"/>
  <c r="S148" i="2"/>
  <c r="S149" i="2" l="1"/>
  <c r="R149" i="2"/>
  <c r="S150" i="2" l="1"/>
  <c r="R150" i="2"/>
  <c r="S151" i="2" l="1"/>
  <c r="R151" i="2"/>
  <c r="D7" i="2" l="1"/>
  <c r="D19" i="2"/>
  <c r="D5" i="2"/>
  <c r="D21" i="2"/>
  <c r="D23" i="2"/>
  <c r="D25" i="2"/>
  <c r="D22" i="2"/>
  <c r="C27" i="2"/>
  <c r="C11" i="2" s="1"/>
  <c r="D10" i="2"/>
  <c r="D6" i="2"/>
  <c r="C22" i="2"/>
  <c r="C6" i="2" s="1"/>
  <c r="C24" i="2"/>
  <c r="C8" i="2" s="1"/>
  <c r="C26" i="2"/>
  <c r="C10" i="2" s="1"/>
  <c r="D26" i="2"/>
  <c r="D4" i="2"/>
  <c r="C20" i="2"/>
  <c r="C4" i="2" s="1"/>
  <c r="D20" i="2"/>
  <c r="D24" i="2"/>
  <c r="D8" i="2"/>
  <c r="D9" i="2"/>
  <c r="C21" i="2"/>
  <c r="C5" i="2" s="1"/>
  <c r="C23" i="2"/>
  <c r="C7" i="2" s="1"/>
  <c r="C25" i="2"/>
  <c r="C9" i="2" s="1"/>
  <c r="R152" i="2"/>
  <c r="S152" i="2"/>
  <c r="S153" i="2" l="1"/>
  <c r="R153" i="2"/>
  <c r="S154" i="2" l="1"/>
  <c r="R154" i="2"/>
  <c r="S155" i="2" l="1"/>
  <c r="R155" i="2"/>
  <c r="R156" i="2" l="1"/>
  <c r="S156" i="2"/>
  <c r="S157" i="2" l="1"/>
  <c r="R157" i="2"/>
  <c r="S158" i="2" l="1"/>
  <c r="R158" i="2"/>
  <c r="S159" i="2" l="1"/>
  <c r="R159" i="2"/>
  <c r="R160" i="2" l="1"/>
  <c r="S160" i="2"/>
  <c r="S161" i="2" l="1"/>
  <c r="R161" i="2"/>
  <c r="S162" i="2" l="1"/>
  <c r="R162" i="2"/>
  <c r="S163" i="2" l="1"/>
  <c r="R163" i="2"/>
  <c r="R164" i="2" l="1"/>
  <c r="S164" i="2"/>
  <c r="S165" i="2" l="1"/>
  <c r="R165" i="2"/>
  <c r="S166" i="2" l="1"/>
  <c r="R166" i="2"/>
  <c r="S167" i="2" l="1"/>
  <c r="R167" i="2"/>
  <c r="R168" i="2" l="1"/>
  <c r="S168" i="2"/>
  <c r="R169" i="2" l="1"/>
  <c r="S169" i="2"/>
  <c r="S170" i="2" l="1"/>
  <c r="R170" i="2"/>
  <c r="S171" i="2" l="1"/>
  <c r="R171" i="2"/>
  <c r="R172" i="2" l="1"/>
  <c r="S172" i="2"/>
  <c r="S173" i="2" l="1"/>
  <c r="R173" i="2"/>
  <c r="S174" i="2" l="1"/>
  <c r="R174" i="2"/>
  <c r="S175" i="2" l="1"/>
  <c r="R175" i="2"/>
  <c r="S176" i="2" l="1"/>
  <c r="R176" i="2"/>
  <c r="S177" i="2" l="1"/>
  <c r="R177" i="2"/>
  <c r="S178" i="2" l="1"/>
  <c r="R178" i="2"/>
  <c r="S179" i="2" l="1"/>
  <c r="R179" i="2"/>
  <c r="S180" i="2" l="1"/>
  <c r="R180" i="2"/>
  <c r="S181" i="2" l="1"/>
  <c r="R181" i="2"/>
  <c r="S182" i="2" l="1"/>
  <c r="R182" i="2"/>
  <c r="S183" i="2" l="1"/>
  <c r="R183" i="2"/>
  <c r="S184" i="2" l="1"/>
  <c r="R184" i="2"/>
  <c r="S185" i="2" l="1"/>
  <c r="R185" i="2"/>
  <c r="S186" i="2" l="1"/>
  <c r="R186" i="2"/>
  <c r="S187" i="2" l="1"/>
  <c r="R187" i="2"/>
  <c r="S188" i="2" l="1"/>
  <c r="R188" i="2"/>
  <c r="S189" i="2" l="1"/>
  <c r="R189" i="2"/>
  <c r="S190" i="2" l="1"/>
  <c r="R190" i="2"/>
  <c r="S191" i="2" l="1"/>
  <c r="R191" i="2"/>
  <c r="S192" i="2" l="1"/>
  <c r="R192" i="2"/>
  <c r="S193" i="2" l="1"/>
  <c r="R193" i="2"/>
  <c r="S194" i="2" l="1"/>
  <c r="R194" i="2"/>
  <c r="S195" i="2" l="1"/>
  <c r="R195" i="2"/>
  <c r="S196" i="2" l="1"/>
  <c r="R196" i="2"/>
  <c r="S197" i="2" l="1"/>
  <c r="R197" i="2"/>
  <c r="S198" i="2" l="1"/>
  <c r="R198" i="2"/>
  <c r="S199" i="2" l="1"/>
  <c r="R199" i="2"/>
  <c r="S200" i="2" l="1"/>
  <c r="R200" i="2"/>
  <c r="S201" i="2" l="1"/>
  <c r="R201" i="2"/>
  <c r="S202" i="2" l="1"/>
  <c r="R202" i="2"/>
  <c r="S203" i="2" l="1"/>
  <c r="R203" i="2"/>
  <c r="S204" i="2" l="1"/>
  <c r="R204" i="2"/>
  <c r="S205" i="2" l="1"/>
  <c r="R205" i="2"/>
  <c r="S206" i="2" l="1"/>
  <c r="R206" i="2"/>
  <c r="S207" i="2" l="1"/>
  <c r="R207" i="2"/>
  <c r="S208" i="2" l="1"/>
  <c r="R208" i="2"/>
  <c r="R209" i="2" l="1"/>
  <c r="S209" i="2"/>
  <c r="S210" i="2" l="1"/>
  <c r="R210" i="2"/>
  <c r="S211" i="2" l="1"/>
  <c r="R211" i="2"/>
  <c r="S212" i="2" l="1"/>
  <c r="R212" i="2"/>
  <c r="S213" i="2" l="1"/>
  <c r="R213" i="2"/>
  <c r="S214" i="2" l="1"/>
  <c r="R214" i="2"/>
  <c r="S215" i="2" l="1"/>
  <c r="R215" i="2"/>
  <c r="S216" i="2" l="1"/>
  <c r="R216" i="2"/>
  <c r="S217" i="2" l="1"/>
  <c r="R217" i="2"/>
  <c r="S218" i="2" l="1"/>
  <c r="R218" i="2"/>
  <c r="S219" i="2" l="1"/>
  <c r="R219" i="2"/>
  <c r="S220" i="2" l="1"/>
  <c r="R220" i="2"/>
  <c r="S221" i="2" l="1"/>
  <c r="R221" i="2"/>
  <c r="S222" i="2" l="1"/>
  <c r="R222" i="2"/>
  <c r="S223" i="2" l="1"/>
  <c r="R223" i="2"/>
  <c r="S224" i="2" l="1"/>
  <c r="R224" i="2"/>
  <c r="S225" i="2" l="1"/>
  <c r="R225" i="2"/>
  <c r="R226" i="2" l="1"/>
  <c r="S226" i="2"/>
  <c r="S227" i="2" l="1"/>
  <c r="R227" i="2"/>
  <c r="D11" i="2"/>
  <c r="D12" i="2"/>
  <c r="D27" i="2"/>
  <c r="C28" i="2"/>
  <c r="C12" i="2" s="1"/>
  <c r="S228" i="2" l="1"/>
  <c r="R228" i="2"/>
  <c r="R229" i="2" l="1"/>
  <c r="S229" i="2"/>
  <c r="S230" i="2" l="1"/>
  <c r="R230" i="2"/>
  <c r="S231" i="2" l="1"/>
  <c r="R231" i="2"/>
  <c r="S232" i="2" l="1"/>
  <c r="R232" i="2"/>
  <c r="S233" i="2" l="1"/>
  <c r="R233" i="2"/>
  <c r="S234" i="2" l="1"/>
  <c r="R234" i="2"/>
  <c r="S235" i="2" l="1"/>
  <c r="R235" i="2"/>
  <c r="S236" i="2" l="1"/>
  <c r="R236" i="2"/>
  <c r="S237" i="2" l="1"/>
  <c r="R237" i="2"/>
  <c r="S238" i="2" l="1"/>
  <c r="R238" i="2"/>
  <c r="S239" i="2" l="1"/>
  <c r="R239" i="2"/>
  <c r="S240" i="2" l="1"/>
  <c r="R240" i="2"/>
  <c r="S241" i="2" l="1"/>
  <c r="R241" i="2"/>
  <c r="S242" i="2" l="1"/>
  <c r="R242" i="2"/>
  <c r="S243" i="2" l="1"/>
  <c r="R243" i="2"/>
  <c r="S244" i="2" l="1"/>
  <c r="R244" i="2"/>
  <c r="S245" i="2" l="1"/>
  <c r="R245" i="2"/>
  <c r="S246" i="2" l="1"/>
  <c r="R246" i="2"/>
  <c r="S247" i="2" l="1"/>
  <c r="R247" i="2"/>
  <c r="S248" i="2" l="1"/>
  <c r="R248" i="2"/>
  <c r="S249" i="2" l="1"/>
  <c r="R249" i="2"/>
  <c r="S250" i="2" l="1"/>
  <c r="R250" i="2"/>
  <c r="S251" i="2" l="1"/>
  <c r="R251" i="2"/>
  <c r="S252" i="2" l="1"/>
  <c r="R252" i="2"/>
  <c r="R253" i="2" l="1"/>
  <c r="S253" i="2"/>
  <c r="S254" i="2" l="1"/>
  <c r="R254" i="2"/>
  <c r="R255" i="2" l="1"/>
  <c r="S255" i="2"/>
  <c r="R256" i="2" l="1"/>
  <c r="S256" i="2"/>
  <c r="S257" i="2" l="1"/>
  <c r="R257" i="2"/>
  <c r="R258" i="2" l="1"/>
  <c r="S258" i="2"/>
  <c r="R259" i="2" l="1"/>
  <c r="S259" i="2"/>
  <c r="R260" i="2" l="1"/>
  <c r="S260" i="2"/>
  <c r="R261" i="2" l="1"/>
  <c r="S261" i="2"/>
  <c r="S262" i="2" l="1"/>
  <c r="R262" i="2"/>
  <c r="R263" i="2" l="1"/>
  <c r="S263" i="2"/>
  <c r="S264" i="2" l="1"/>
  <c r="R264" i="2"/>
  <c r="C29" i="2" l="1"/>
  <c r="C13" i="2" s="1"/>
  <c r="D28" i="2"/>
  <c r="D13" i="2"/>
  <c r="S265" i="2"/>
  <c r="R265" i="2"/>
  <c r="S266" i="2" l="1"/>
  <c r="R266" i="2"/>
  <c r="S267" i="2" l="1"/>
  <c r="R267" i="2"/>
  <c r="S268" i="2" l="1"/>
  <c r="R268" i="2"/>
  <c r="S269" i="2" l="1"/>
  <c r="R269" i="2"/>
  <c r="S270" i="2" l="1"/>
  <c r="R270" i="2"/>
  <c r="S271" i="2" l="1"/>
  <c r="R271" i="2"/>
  <c r="S272" i="2" l="1"/>
  <c r="R272" i="2"/>
  <c r="S273" i="2" l="1"/>
  <c r="R273" i="2"/>
  <c r="S274" i="2" l="1"/>
  <c r="R274" i="2"/>
  <c r="S275" i="2" l="1"/>
  <c r="R275" i="2"/>
  <c r="S276" i="2" l="1"/>
  <c r="R276" i="2"/>
  <c r="S277" i="2" l="1"/>
  <c r="R277" i="2"/>
  <c r="S278" i="2" l="1"/>
  <c r="R278" i="2"/>
  <c r="S279" i="2" l="1"/>
  <c r="R279" i="2"/>
  <c r="S280" i="2" l="1"/>
  <c r="R280" i="2"/>
  <c r="R281" i="2" l="1"/>
  <c r="S281" i="2"/>
  <c r="S282" i="2" l="1"/>
  <c r="R282" i="2"/>
  <c r="S283" i="2" l="1"/>
  <c r="R283" i="2"/>
  <c r="D29" i="2" l="1"/>
  <c r="C30" i="2"/>
  <c r="C14" i="2" s="1"/>
  <c r="S284" i="2"/>
  <c r="R284" i="2"/>
  <c r="S285" i="2" l="1"/>
  <c r="R285" i="2"/>
  <c r="S286" i="2" l="1"/>
  <c r="R286" i="2"/>
  <c r="S287" i="2" l="1"/>
  <c r="R287" i="2"/>
  <c r="S288" i="2" l="1"/>
  <c r="R288" i="2"/>
  <c r="S289" i="2" l="1"/>
  <c r="R289" i="2"/>
  <c r="S290" i="2" l="1"/>
  <c r="R290" i="2"/>
  <c r="S291" i="2" l="1"/>
  <c r="R291" i="2"/>
  <c r="S292" i="2" l="1"/>
  <c r="R292" i="2"/>
  <c r="S293" i="2" l="1"/>
  <c r="R293" i="2"/>
  <c r="S294" i="2" l="1"/>
  <c r="R294" i="2"/>
  <c r="S295" i="2" l="1"/>
  <c r="R295" i="2"/>
  <c r="S296" i="2" l="1"/>
  <c r="R296" i="2"/>
  <c r="S297" i="2" l="1"/>
  <c r="R297" i="2"/>
  <c r="S298" i="2" l="1"/>
  <c r="R298" i="2"/>
  <c r="S299" i="2" l="1"/>
  <c r="R299" i="2"/>
  <c r="R300" i="2" l="1"/>
  <c r="S300" i="2"/>
  <c r="D14" i="2"/>
  <c r="R301" i="2" l="1"/>
  <c r="D30" i="2" s="1"/>
  <c r="S301" i="2"/>
  <c r="G20" i="1" l="1"/>
  <c r="P10" i="1"/>
  <c r="Q10" i="1" s="1"/>
  <c r="P11" i="1"/>
  <c r="Q11" i="1" s="1"/>
  <c r="P12" i="1"/>
  <c r="Q12" i="1" s="1"/>
  <c r="P9" i="1"/>
  <c r="O29" i="1"/>
  <c r="O30" i="1"/>
  <c r="O31" i="1"/>
  <c r="M21" i="1"/>
  <c r="M22" i="1"/>
  <c r="M23" i="1"/>
  <c r="M24" i="1"/>
  <c r="M25" i="1"/>
  <c r="M26" i="1"/>
  <c r="M27" i="1"/>
  <c r="M29" i="1"/>
  <c r="M30" i="1"/>
  <c r="M31" i="1"/>
  <c r="P13" i="1" l="1"/>
  <c r="Q9" i="1"/>
  <c r="Q13" i="1"/>
  <c r="J20" i="1"/>
  <c r="W27" i="1"/>
  <c r="W26" i="1"/>
  <c r="W25" i="1"/>
  <c r="W24" i="1"/>
  <c r="G27" i="1"/>
  <c r="J27" i="1" s="1"/>
  <c r="K27" i="1" s="1"/>
  <c r="M28" i="1"/>
  <c r="K20" i="1" l="1"/>
  <c r="G26" i="1"/>
  <c r="J26" i="1" s="1"/>
  <c r="K26" i="1" s="1"/>
  <c r="G25" i="1"/>
  <c r="J25" i="1" s="1"/>
  <c r="K25" i="1" s="1"/>
  <c r="G24" i="1"/>
  <c r="J24" i="1" s="1"/>
  <c r="K24" i="1" s="1"/>
  <c r="G23" i="1"/>
  <c r="J23" i="1" s="1"/>
  <c r="K23" i="1" s="1"/>
  <c r="G22" i="1"/>
  <c r="J22" i="1" s="1"/>
  <c r="K22" i="1" s="1"/>
  <c r="G21" i="1"/>
  <c r="J21" i="1" l="1"/>
  <c r="J32" i="1" s="1"/>
  <c r="G32" i="1"/>
  <c r="T27" i="1"/>
  <c r="V27" i="1" s="1"/>
  <c r="X27" i="1" s="1"/>
  <c r="T26" i="1"/>
  <c r="V26" i="1" s="1"/>
  <c r="X26" i="1" s="1"/>
  <c r="T25" i="1"/>
  <c r="V25" i="1" s="1"/>
  <c r="X25" i="1" s="1"/>
  <c r="T24" i="1"/>
  <c r="V24" i="1" s="1"/>
  <c r="S28" i="1"/>
  <c r="K21" i="1" l="1"/>
  <c r="K32" i="1" s="1"/>
  <c r="V28" i="1"/>
  <c r="X24" i="1"/>
  <c r="X28" i="1" s="1"/>
  <c r="W28" i="1"/>
  <c r="G50" i="1" l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50" i="1" l="1"/>
  <c r="K50" i="1"/>
  <c r="T28" i="1" l="1"/>
  <c r="O28" i="1"/>
  <c r="J15" i="2"/>
  <c r="K3" i="2"/>
  <c r="K15" i="2" s="1"/>
  <c r="G3" i="2"/>
  <c r="G15" i="2" s="1"/>
  <c r="F3" i="2" l="1"/>
  <c r="D3" i="2" l="1"/>
</calcChain>
</file>

<file path=xl/sharedStrings.xml><?xml version="1.0" encoding="utf-8"?>
<sst xmlns="http://schemas.openxmlformats.org/spreadsheetml/2006/main" count="316" uniqueCount="83">
  <si>
    <t>ANEXO A</t>
  </si>
  <si>
    <t>EMPRESA:</t>
  </si>
  <si>
    <t xml:space="preserve">Capital Social (de acuerdo a Articulo N° 5 de los estatutos sociales) </t>
  </si>
  <si>
    <t>(Guaranies Treinta Mil Millones)</t>
  </si>
  <si>
    <t>CUADRO DEL CAPITAL INTEGRADO</t>
  </si>
  <si>
    <t xml:space="preserve">N° </t>
  </si>
  <si>
    <t>ACCIONISTA</t>
  </si>
  <si>
    <t>SERIE</t>
  </si>
  <si>
    <t>CLASE</t>
  </si>
  <si>
    <t>VOTO</t>
  </si>
  <si>
    <t>MONTO</t>
  </si>
  <si>
    <t>% DE PARTICIPACIÓN DEL CAPITAL INTEGRADO</t>
  </si>
  <si>
    <t>Carlos Oleñik</t>
  </si>
  <si>
    <t>Pedro Seall</t>
  </si>
  <si>
    <t>Gustavo Seall</t>
  </si>
  <si>
    <t>Annuaki SA</t>
  </si>
  <si>
    <t>OVM</t>
  </si>
  <si>
    <t>NÚMERO DE ACCIONES</t>
  </si>
  <si>
    <t>Firma del representante legal de la sociedad y aclaración:   _________________________________________________________________________</t>
  </si>
  <si>
    <t>TOTALES</t>
  </si>
  <si>
    <t>Gs. 30.000.000.000.-</t>
  </si>
  <si>
    <t>Compañía Especializada de Productos Agrícolas SAECA (CEPAGRO SAECA)</t>
  </si>
  <si>
    <t>Representado por 30.000 (Treinta Mil) acciones ordinarias VM de Gs. 1.000.000 (Guaraníes Un Millón) cada una.</t>
  </si>
  <si>
    <t xml:space="preserve">Valor Nominal de las acciones: Gs. 1.000.000 (Guaraníes Un Millón) cada una.
</t>
  </si>
  <si>
    <t>Capital Emitido G. 30.000.000.000</t>
  </si>
  <si>
    <t>CUADRO DEL CAPITAL SUSCRIPTO</t>
  </si>
  <si>
    <t>Capital Suscripto G. 30.000.000.000</t>
  </si>
  <si>
    <t xml:space="preserve">numeradas en forma correlativa en números arábigos desde el 1 (uno) hasta el 30.000 (Treinta Mil) y repartidas en 300 (Trescientas) series </t>
  </si>
  <si>
    <t xml:space="preserve">de Gs. 100.000.000 (Guaraníes Cien Millones) cada una. </t>
  </si>
  <si>
    <t>Capital Integrado G. 24.218.000.000</t>
  </si>
  <si>
    <t xml:space="preserve">Desde </t>
  </si>
  <si>
    <t>Hasta</t>
  </si>
  <si>
    <t>CANTIDAD DE ACCIONES</t>
  </si>
  <si>
    <t xml:space="preserve">               1 </t>
  </si>
  <si>
    <t xml:space="preserve">        3.501 </t>
  </si>
  <si>
    <t xml:space="preserve">        6.001 </t>
  </si>
  <si>
    <t xml:space="preserve">        8.501 </t>
  </si>
  <si>
    <t xml:space="preserve">      10.001 </t>
  </si>
  <si>
    <t xml:space="preserve">      11.243 </t>
  </si>
  <si>
    <t xml:space="preserve">      12.131 </t>
  </si>
  <si>
    <t xml:space="preserve">      13.019 </t>
  </si>
  <si>
    <t xml:space="preserve">      13.551 </t>
  </si>
  <si>
    <t xml:space="preserve">      19.309 </t>
  </si>
  <si>
    <t xml:space="preserve">      23.421 </t>
  </si>
  <si>
    <t xml:space="preserve">      27.533 </t>
  </si>
  <si>
    <t xml:space="preserve">              3.500 </t>
  </si>
  <si>
    <t xml:space="preserve">              6.000 </t>
  </si>
  <si>
    <t xml:space="preserve">              8.500 </t>
  </si>
  <si>
    <t xml:space="preserve">            10.000 </t>
  </si>
  <si>
    <t xml:space="preserve">            11.242 </t>
  </si>
  <si>
    <t xml:space="preserve">            12.130 </t>
  </si>
  <si>
    <t xml:space="preserve">            13.018 </t>
  </si>
  <si>
    <t xml:space="preserve">            13.550 </t>
  </si>
  <si>
    <t xml:space="preserve">            19.308 </t>
  </si>
  <si>
    <t xml:space="preserve">            23.420 </t>
  </si>
  <si>
    <t xml:space="preserve">            27.532 </t>
  </si>
  <si>
    <t xml:space="preserve">            30.000 </t>
  </si>
  <si>
    <t xml:space="preserve">COMPOSICIÓN ACCIONARIA AL : 31 de Diciembre de 2019 </t>
  </si>
  <si>
    <r>
      <rPr>
        <i/>
        <u/>
        <sz val="11"/>
        <color theme="1"/>
        <rFont val="Times New Roman"/>
        <family val="1"/>
      </rPr>
      <t>Observación</t>
    </r>
    <r>
      <rPr>
        <i/>
        <sz val="11"/>
        <color theme="1"/>
        <rFont val="Times New Roman"/>
        <family val="1"/>
      </rPr>
      <t>: Conforme a la Escritura Nro. 243 de Modificación de Estatutos Sociales por Aumento de Capital, se procederá posteriormente a la emisión y canje de acciones con las nuevas características.</t>
    </r>
  </si>
  <si>
    <t>Ing.Pedro P. Seall Melgarejo - Presidente</t>
  </si>
  <si>
    <t>Pedro</t>
  </si>
  <si>
    <t>Gustavo</t>
  </si>
  <si>
    <t>CAO</t>
  </si>
  <si>
    <t>Annuaki</t>
  </si>
  <si>
    <t>Valor de Serie</t>
  </si>
  <si>
    <t>Serie</t>
  </si>
  <si>
    <t>Acciones</t>
  </si>
  <si>
    <t>SERIES</t>
  </si>
  <si>
    <t>ACCIÓN Nº DEL:</t>
  </si>
  <si>
    <t>CUADRO DEL CAPITAL A INTEGRAR</t>
  </si>
  <si>
    <t>%</t>
  </si>
  <si>
    <t>cant. acciones</t>
  </si>
  <si>
    <t>Gs. 50.000.000.000.-</t>
  </si>
  <si>
    <t>Capital Emitido G. 50.000.000.000</t>
  </si>
  <si>
    <t>Capital Suscripto G. 50.000.000.000</t>
  </si>
  <si>
    <t xml:space="preserve">Valor Nominal de las acciones: Gs. 10.000.000 (Guaraníes Diez Millones) cada una.
</t>
  </si>
  <si>
    <t>A</t>
  </si>
  <si>
    <t>Capital Integrado G. 26.260.000.000</t>
  </si>
  <si>
    <t>Representado por 5.000 (Cinco Mil) acciones ordinarias VM de Gs. 10.000.000 (Guaraníes Diez Millones) cada una numeradas en forma correlativa en números arábigos</t>
  </si>
  <si>
    <t>desde el 1 (uno) hasta el 5.000 (Cinco Mil) correspondientes a las Acciones Ordinarias de Voto Múltiple Serie A.</t>
  </si>
  <si>
    <t xml:space="preserve">Capital Social (de acuerdo a Artículo N° 5 de los estatutos sociales) </t>
  </si>
  <si>
    <t>(Guaraníes Cincuenta Mil Millones)</t>
  </si>
  <si>
    <t>COMPOSICIÓN ACCIONARIA AL : 31 de Diciembre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</si>
</sst>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 * #,##0_ ;_ * \-#,##0_ ;_ * &quot;-&quot;_ ;_ @_ "/>
    <numFmt numFmtId="164" formatCode="_-* #,##0.00\ _€_-;\-* #,##0.00\ _€_-;_-* &quot;-&quot;??\ _€_-;_-@_-"/>
    <numFmt numFmtId="165" formatCode="_-* #,##0_-;\-* #,##0_-;_-* &quot;-&quot;_-;_-@_-"/>
    <numFmt numFmtId="166" formatCode="_(* #,##0_);_(* \(#,##0\);_(* &quot;-&quot;_);_(@_)"/>
    <numFmt numFmtId="167" formatCode="&quot;Gs&quot;\ #,##0.00;[Red]&quot;Gs&quot;\ \-#,##0.00"/>
    <numFmt numFmtId="168" formatCode="_-* #,##0.00_-;\-* #,##0.00_-;_-* &quot;-&quot;??_-;_-@_-"/>
    <numFmt numFmtId="169" formatCode="#,##0.00\ ;&quot; (&quot;#,##0.00\);&quot; -&quot;#\ ;@\ "/>
    <numFmt numFmtId="170" formatCode="_-* #,##0.00\ _P_t_s_-;\-* #,##0.00\ _P_t_s_-;_-* &quot;-&quot;??\ _P_t_s_-;_-@_-"/>
    <numFmt numFmtId="171" formatCode="_ &quot;Gs&quot;\ * #,##0.00_ ;_ &quot;Gs&quot;\ * \-#,##0.00_ ;_ &quot;Gs&quot;\ * &quot;-&quot;??_ ;_ @_ "/>
    <numFmt numFmtId="172" formatCode="_-* #,##0.00\ _D_M_-;\-* #,##0.00\ _D_M_-;_-* &quot;-&quot;??\ _D_M_-;_-@_-"/>
    <numFmt numFmtId="173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2"/>
      <name val="Courier"/>
      <family val="3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Calibri"/>
      <family val="2"/>
    </font>
    <font>
      <i/>
      <sz val="11"/>
      <color theme="1"/>
      <name val="Times New Roman"/>
      <family val="1"/>
    </font>
    <font>
      <i/>
      <u/>
      <sz val="11"/>
      <color theme="1"/>
      <name val="Times New Roman"/>
      <family val="1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7" fontId="5" fillId="0" borderId="0"/>
    <xf numFmtId="0" fontId="2" fillId="0" borderId="0"/>
    <xf numFmtId="0" fontId="3" fillId="0" borderId="0"/>
    <xf numFmtId="37" fontId="5" fillId="0" borderId="0"/>
    <xf numFmtId="37" fontId="5" fillId="0" borderId="0"/>
    <xf numFmtId="37" fontId="5" fillId="0" borderId="0"/>
    <xf numFmtId="0" fontId="3" fillId="0" borderId="0"/>
    <xf numFmtId="172" fontId="3" fillId="0" borderId="0" applyFont="0" applyFill="0" applyBorder="0" applyAlignment="0" applyProtection="0"/>
    <xf numFmtId="0" fontId="3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Font="1"/>
    <xf numFmtId="0" fontId="0" fillId="0" borderId="3" xfId="0" applyFont="1" applyBorder="1" applyAlignment="1">
      <alignment horizontal="center"/>
    </xf>
    <xf numFmtId="173" fontId="0" fillId="0" borderId="3" xfId="1" applyNumberFormat="1" applyFont="1" applyBorder="1"/>
    <xf numFmtId="0" fontId="6" fillId="0" borderId="0" xfId="0" applyFont="1" applyAlignment="1"/>
    <xf numFmtId="0" fontId="6" fillId="0" borderId="0" xfId="0" applyFont="1"/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173" fontId="0" fillId="0" borderId="10" xfId="1" applyNumberFormat="1" applyFont="1" applyBorder="1"/>
    <xf numFmtId="10" fontId="0" fillId="0" borderId="11" xfId="0" applyNumberFormat="1" applyFont="1" applyBorder="1" applyAlignment="1">
      <alignment horizontal="center"/>
    </xf>
    <xf numFmtId="10" fontId="0" fillId="0" borderId="12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173" fontId="0" fillId="0" borderId="15" xfId="1" applyNumberFormat="1" applyFont="1" applyBorder="1"/>
    <xf numFmtId="10" fontId="0" fillId="0" borderId="16" xfId="0" applyNumberFormat="1" applyFont="1" applyBorder="1" applyAlignment="1">
      <alignment horizontal="center"/>
    </xf>
    <xf numFmtId="0" fontId="1" fillId="0" borderId="0" xfId="0" applyFont="1" applyBorder="1"/>
    <xf numFmtId="173" fontId="1" fillId="0" borderId="0" xfId="0" applyNumberFormat="1" applyFont="1" applyBorder="1"/>
    <xf numFmtId="0" fontId="1" fillId="0" borderId="7" xfId="0" applyFont="1" applyBorder="1" applyAlignment="1">
      <alignment horizontal="center"/>
    </xf>
    <xf numFmtId="173" fontId="1" fillId="0" borderId="7" xfId="0" applyNumberFormat="1" applyFont="1" applyBorder="1"/>
    <xf numFmtId="173" fontId="1" fillId="0" borderId="7" xfId="1" applyNumberFormat="1" applyFont="1" applyBorder="1"/>
    <xf numFmtId="0" fontId="7" fillId="0" borderId="10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41" fontId="7" fillId="0" borderId="10" xfId="29" applyFont="1" applyBorder="1" applyAlignment="1">
      <alignment vertical="center"/>
    </xf>
    <xf numFmtId="41" fontId="7" fillId="0" borderId="3" xfId="29" applyFont="1" applyBorder="1" applyAlignment="1">
      <alignment vertical="center"/>
    </xf>
    <xf numFmtId="41" fontId="7" fillId="0" borderId="15" xfId="29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10" fontId="1" fillId="0" borderId="4" xfId="0" applyNumberFormat="1" applyFont="1" applyBorder="1" applyAlignment="1">
      <alignment horizontal="center"/>
    </xf>
    <xf numFmtId="41" fontId="0" fillId="0" borderId="0" xfId="0" applyNumberForma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1" fontId="0" fillId="0" borderId="0" xfId="29" applyFont="1"/>
    <xf numFmtId="0" fontId="14" fillId="0" borderId="9" xfId="0" applyFont="1" applyFill="1" applyBorder="1" applyAlignment="1">
      <alignment vertical="center"/>
    </xf>
    <xf numFmtId="0" fontId="14" fillId="0" borderId="13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173" fontId="0" fillId="0" borderId="3" xfId="1" applyNumberFormat="1" applyFont="1" applyFill="1" applyBorder="1"/>
    <xf numFmtId="0" fontId="14" fillId="0" borderId="14" xfId="0" applyFont="1" applyFill="1" applyBorder="1" applyAlignment="1">
      <alignment vertical="center"/>
    </xf>
    <xf numFmtId="0" fontId="13" fillId="0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/>
    </xf>
    <xf numFmtId="0" fontId="1" fillId="0" borderId="4" xfId="0" applyFont="1" applyBorder="1"/>
    <xf numFmtId="41" fontId="1" fillId="0" borderId="4" xfId="29" applyFont="1" applyBorder="1"/>
    <xf numFmtId="41" fontId="1" fillId="0" borderId="4" xfId="0" applyNumberFormat="1" applyFont="1" applyBorder="1"/>
    <xf numFmtId="3" fontId="13" fillId="0" borderId="3" xfId="0" applyNumberFormat="1" applyFont="1" applyFill="1" applyBorder="1" applyAlignment="1">
      <alignment horizontal="right" vertical="center"/>
    </xf>
    <xf numFmtId="3" fontId="13" fillId="0" borderId="3" xfId="29" applyNumberFormat="1" applyFont="1" applyFill="1" applyBorder="1" applyAlignment="1">
      <alignment horizontal="right" vertical="center"/>
    </xf>
    <xf numFmtId="3" fontId="13" fillId="0" borderId="15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10" fontId="0" fillId="0" borderId="0" xfId="0" applyNumberFormat="1" applyFont="1" applyFill="1" applyBorder="1" applyAlignment="1">
      <alignment horizontal="center"/>
    </xf>
    <xf numFmtId="10" fontId="0" fillId="0" borderId="0" xfId="0" applyNumberFormat="1" applyFont="1" applyBorder="1" applyAlignment="1">
      <alignment horizontal="center"/>
    </xf>
    <xf numFmtId="10" fontId="1" fillId="0" borderId="0" xfId="0" applyNumberFormat="1" applyFont="1" applyBorder="1" applyAlignment="1">
      <alignment horizontal="center"/>
    </xf>
    <xf numFmtId="41" fontId="0" fillId="0" borderId="0" xfId="29" applyFont="1" applyFill="1" applyBorder="1" applyAlignment="1">
      <alignment horizontal="center"/>
    </xf>
    <xf numFmtId="3" fontId="15" fillId="2" borderId="3" xfId="0" applyNumberFormat="1" applyFont="1" applyFill="1" applyBorder="1" applyAlignment="1">
      <alignment horizontal="right" vertical="center"/>
    </xf>
    <xf numFmtId="3" fontId="15" fillId="2" borderId="3" xfId="29" applyNumberFormat="1" applyFont="1" applyFill="1" applyBorder="1" applyAlignment="1">
      <alignment vertical="center"/>
    </xf>
    <xf numFmtId="3" fontId="15" fillId="2" borderId="15" xfId="29" applyNumberFormat="1" applyFont="1" applyFill="1" applyBorder="1" applyAlignment="1">
      <alignment vertical="center"/>
    </xf>
    <xf numFmtId="0" fontId="0" fillId="0" borderId="0" xfId="0" applyAlignment="1"/>
    <xf numFmtId="0" fontId="16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3" xfId="0" applyFont="1" applyFill="1" applyBorder="1"/>
    <xf numFmtId="0" fontId="18" fillId="0" borderId="3" xfId="3" applyFont="1" applyFill="1" applyBorder="1" applyAlignment="1">
      <alignment horizontal="left" vertical="center"/>
    </xf>
    <xf numFmtId="0" fontId="17" fillId="0" borderId="3" xfId="0" applyFont="1" applyFill="1" applyBorder="1" applyAlignment="1"/>
    <xf numFmtId="165" fontId="17" fillId="0" borderId="3" xfId="30" applyFont="1" applyFill="1" applyBorder="1" applyAlignment="1"/>
    <xf numFmtId="165" fontId="17" fillId="0" borderId="3" xfId="30" applyFont="1" applyFill="1" applyBorder="1" applyAlignment="1">
      <alignment horizontal="right"/>
    </xf>
    <xf numFmtId="173" fontId="17" fillId="0" borderId="3" xfId="1" applyNumberFormat="1" applyFont="1" applyFill="1" applyBorder="1" applyAlignment="1"/>
    <xf numFmtId="0" fontId="17" fillId="0" borderId="3" xfId="0" applyFont="1" applyFill="1" applyBorder="1" applyAlignment="1">
      <alignment horizontal="center"/>
    </xf>
    <xf numFmtId="173" fontId="17" fillId="0" borderId="3" xfId="1" applyNumberFormat="1" applyFont="1" applyFill="1" applyBorder="1"/>
    <xf numFmtId="10" fontId="17" fillId="0" borderId="3" xfId="0" applyNumberFormat="1" applyFont="1" applyFill="1" applyBorder="1" applyAlignment="1"/>
    <xf numFmtId="173" fontId="16" fillId="3" borderId="3" xfId="0" applyNumberFormat="1" applyFont="1" applyFill="1" applyBorder="1" applyAlignment="1"/>
    <xf numFmtId="0" fontId="16" fillId="3" borderId="3" xfId="0" applyFont="1" applyFill="1" applyBorder="1" applyAlignment="1"/>
    <xf numFmtId="10" fontId="16" fillId="3" borderId="3" xfId="0" applyNumberFormat="1" applyFont="1" applyFill="1" applyBorder="1" applyAlignment="1"/>
    <xf numFmtId="20" fontId="0" fillId="0" borderId="0" xfId="0" applyNumberFormat="1" applyAlignment="1"/>
    <xf numFmtId="0" fontId="17" fillId="0" borderId="0" xfId="0" applyFont="1" applyAlignment="1">
      <alignment wrapText="1"/>
    </xf>
    <xf numFmtId="0" fontId="17" fillId="0" borderId="3" xfId="0" applyFont="1" applyBorder="1"/>
    <xf numFmtId="0" fontId="17" fillId="0" borderId="3" xfId="0" applyFont="1" applyBorder="1" applyAlignment="1"/>
    <xf numFmtId="165" fontId="17" fillId="0" borderId="3" xfId="30" applyFont="1" applyBorder="1" applyAlignment="1">
      <alignment horizontal="right"/>
    </xf>
    <xf numFmtId="173" fontId="17" fillId="0" borderId="3" xfId="0" applyNumberFormat="1" applyFont="1" applyBorder="1" applyAlignment="1"/>
    <xf numFmtId="0" fontId="17" fillId="0" borderId="3" xfId="0" applyFont="1" applyBorder="1" applyAlignment="1">
      <alignment horizontal="center"/>
    </xf>
    <xf numFmtId="173" fontId="17" fillId="0" borderId="3" xfId="1" applyNumberFormat="1" applyFont="1" applyBorder="1"/>
    <xf numFmtId="10" fontId="17" fillId="0" borderId="3" xfId="0" applyNumberFormat="1" applyFont="1" applyBorder="1" applyAlignment="1"/>
    <xf numFmtId="173" fontId="17" fillId="0" borderId="3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7" fillId="2" borderId="3" xfId="0" applyFont="1" applyFill="1" applyBorder="1" applyAlignment="1"/>
    <xf numFmtId="165" fontId="17" fillId="2" borderId="3" xfId="30" applyFont="1" applyFill="1" applyBorder="1" applyAlignment="1"/>
    <xf numFmtId="165" fontId="17" fillId="2" borderId="3" xfId="30" applyFont="1" applyFill="1" applyBorder="1" applyAlignment="1">
      <alignment horizontal="right"/>
    </xf>
    <xf numFmtId="173" fontId="17" fillId="2" borderId="3" xfId="1" applyNumberFormat="1" applyFont="1" applyFill="1" applyBorder="1" applyAlignment="1"/>
    <xf numFmtId="3" fontId="13" fillId="2" borderId="3" xfId="29" applyNumberFormat="1" applyFont="1" applyFill="1" applyBorder="1" applyAlignment="1">
      <alignment horizontal="right" vertical="center"/>
    </xf>
    <xf numFmtId="10" fontId="0" fillId="2" borderId="0" xfId="0" applyNumberFormat="1" applyFont="1" applyFill="1" applyBorder="1" applyAlignment="1">
      <alignment horizontal="center"/>
    </xf>
    <xf numFmtId="41" fontId="1" fillId="2" borderId="0" xfId="0" applyNumberFormat="1" applyFont="1" applyFill="1" applyBorder="1" applyAlignment="1">
      <alignment horizontal="center"/>
    </xf>
    <xf numFmtId="10" fontId="0" fillId="2" borderId="3" xfId="0" applyNumberFormat="1" applyFont="1" applyFill="1" applyBorder="1" applyAlignment="1">
      <alignment horizontal="center"/>
    </xf>
    <xf numFmtId="10" fontId="1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0" borderId="22" xfId="0" applyFont="1" applyBorder="1" applyAlignment="1">
      <alignment horizontal="center" vertical="center"/>
    </xf>
    <xf numFmtId="0" fontId="14" fillId="0" borderId="22" xfId="0" applyFont="1" applyFill="1" applyBorder="1" applyAlignment="1">
      <alignment vertical="center"/>
    </xf>
    <xf numFmtId="0" fontId="13" fillId="0" borderId="23" xfId="0" applyFont="1" applyFill="1" applyBorder="1" applyAlignment="1">
      <alignment horizontal="center" vertical="center"/>
    </xf>
    <xf numFmtId="3" fontId="13" fillId="0" borderId="23" xfId="0" applyNumberFormat="1" applyFont="1" applyFill="1" applyBorder="1" applyAlignment="1">
      <alignment horizontal="right" vertical="center"/>
    </xf>
    <xf numFmtId="0" fontId="0" fillId="0" borderId="23" xfId="0" applyFont="1" applyFill="1" applyBorder="1" applyAlignment="1">
      <alignment horizontal="center"/>
    </xf>
    <xf numFmtId="173" fontId="0" fillId="0" borderId="23" xfId="1" applyNumberFormat="1" applyFont="1" applyFill="1" applyBorder="1"/>
    <xf numFmtId="10" fontId="0" fillId="2" borderId="23" xfId="0" applyNumberFormat="1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0" fillId="0" borderId="0" xfId="0" applyFont="1" applyAlignment="1"/>
    <xf numFmtId="0" fontId="13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vertic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173" fontId="1" fillId="0" borderId="3" xfId="0" applyNumberFormat="1" applyFont="1" applyBorder="1"/>
    <xf numFmtId="10" fontId="1" fillId="0" borderId="3" xfId="0" applyNumberFormat="1" applyFont="1" applyBorder="1" applyAlignment="1">
      <alignment horizontal="center"/>
    </xf>
    <xf numFmtId="173" fontId="1" fillId="0" borderId="3" xfId="0" applyNumberFormat="1" applyFont="1" applyFill="1" applyBorder="1"/>
    <xf numFmtId="173" fontId="1" fillId="0" borderId="3" xfId="1" applyNumberFormat="1" applyFont="1" applyFill="1" applyBorder="1"/>
    <xf numFmtId="10" fontId="0" fillId="0" borderId="3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10" fontId="0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vertical="center"/>
    </xf>
    <xf numFmtId="41" fontId="7" fillId="0" borderId="3" xfId="29" applyFont="1" applyBorder="1" applyAlignment="1">
      <alignment horizontal="right" vertical="center"/>
    </xf>
    <xf numFmtId="41" fontId="7" fillId="0" borderId="3" xfId="29" applyFont="1" applyBorder="1" applyAlignment="1">
      <alignment horizontal="center" vertic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0" fillId="0" borderId="0" xfId="0" applyFill="1"/>
    <xf numFmtId="9" fontId="1" fillId="0" borderId="3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6" fillId="3" borderId="19" xfId="0" applyFont="1" applyFill="1" applyBorder="1" applyAlignment="1">
      <alignment horizontal="center"/>
    </xf>
    <xf numFmtId="0" fontId="16" fillId="3" borderId="20" xfId="0" applyFont="1" applyFill="1" applyBorder="1" applyAlignment="1">
      <alignment horizontal="center"/>
    </xf>
    <xf numFmtId="0" fontId="16" fillId="3" borderId="21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 vertical="center" wrapText="1"/>
    </xf>
  </cellXfs>
  <cellStyles count="31">
    <cellStyle name="," xfId="5"/>
    <cellStyle name="Euro" xfId="6"/>
    <cellStyle name="Euro 2" xfId="7"/>
    <cellStyle name="Excel Built-in Normal" xfId="8"/>
    <cellStyle name="Millares" xfId="1" builtinId="3"/>
    <cellStyle name="Millares [0]" xfId="29" builtinId="6"/>
    <cellStyle name="Millares [0] 2" xfId="9"/>
    <cellStyle name="Millares [0] 2 2" xfId="10"/>
    <cellStyle name="Millares [0] 3" xfId="11"/>
    <cellStyle name="Millares [0] 4" xfId="28"/>
    <cellStyle name="Millares [0] 5" xfId="30"/>
    <cellStyle name="Millares 2" xfId="12"/>
    <cellStyle name="Millares 3" xfId="13"/>
    <cellStyle name="Millares 4" xfId="14"/>
    <cellStyle name="Millares 4 2" xfId="15"/>
    <cellStyle name="Millares 5" xfId="16"/>
    <cellStyle name="Millares 6" xfId="17"/>
    <cellStyle name="Millares 7" xfId="18"/>
    <cellStyle name="Millares 8" xfId="26"/>
    <cellStyle name="Normal" xfId="0" builtinId="0"/>
    <cellStyle name="Normal 13" xfId="3"/>
    <cellStyle name="Normal 14" xfId="27"/>
    <cellStyle name="Normal 2" xfId="2"/>
    <cellStyle name="Normal 2 2" xfId="19"/>
    <cellStyle name="Normal 3" xfId="20"/>
    <cellStyle name="Normal 3 2" xfId="21"/>
    <cellStyle name="Normal 3 2 2" xfId="22"/>
    <cellStyle name="Normal 4" xfId="23"/>
    <cellStyle name="Normal 5" xfId="24"/>
    <cellStyle name="Normal 7" xfId="2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"/>
  <sheetViews>
    <sheetView topLeftCell="A17" zoomScale="90" zoomScaleNormal="90" workbookViewId="0">
      <selection activeCell="J33" sqref="J33"/>
    </sheetView>
  </sheetViews>
  <sheetFormatPr baseColWidth="10" defaultRowHeight="14.4" x14ac:dyDescent="0.3"/>
  <cols>
    <col min="1" max="1" width="4.5546875" customWidth="1"/>
    <col min="2" max="2" width="15.5546875" customWidth="1"/>
    <col min="3" max="3" width="8.33203125" customWidth="1"/>
    <col min="4" max="4" width="9.5546875" style="8" customWidth="1"/>
    <col min="5" max="5" width="11.5546875" bestFit="1" customWidth="1"/>
    <col min="6" max="6" width="11.33203125" style="8" customWidth="1"/>
    <col min="7" max="7" width="10.6640625" style="8" customWidth="1"/>
    <col min="8" max="9" width="6.33203125" bestFit="1" customWidth="1"/>
    <col min="10" max="10" width="18.109375" customWidth="1"/>
    <col min="11" max="11" width="16.109375" customWidth="1"/>
    <col min="12" max="14" width="16.109375" style="8" customWidth="1"/>
    <col min="15" max="15" width="9.44140625" style="8" customWidth="1"/>
    <col min="16" max="16" width="11.6640625" style="8" customWidth="1"/>
    <col min="17" max="17" width="11.109375" customWidth="1"/>
    <col min="18" max="18" width="13.6640625" bestFit="1" customWidth="1"/>
    <col min="20" max="20" width="16.109375" bestFit="1" customWidth="1"/>
    <col min="22" max="22" width="8.33203125" bestFit="1" customWidth="1"/>
  </cols>
  <sheetData>
    <row r="1" spans="1:17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7" ht="15" thickBo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7" ht="15" customHeight="1" thickBot="1" x14ac:dyDescent="0.35">
      <c r="A3" s="135" t="s">
        <v>0</v>
      </c>
      <c r="B3" s="136"/>
      <c r="C3" s="136"/>
      <c r="D3" s="136"/>
      <c r="E3" s="136"/>
      <c r="F3" s="136"/>
      <c r="G3" s="136"/>
      <c r="H3" s="136"/>
      <c r="I3" s="136"/>
      <c r="J3" s="136"/>
      <c r="K3" s="137"/>
      <c r="L3" s="56"/>
      <c r="M3" s="56"/>
      <c r="N3" s="56"/>
      <c r="O3" s="56"/>
      <c r="P3" s="56"/>
    </row>
    <row r="4" spans="1:17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7" x14ac:dyDescent="0.3">
      <c r="A5" s="7" t="s">
        <v>1</v>
      </c>
      <c r="B5" s="7" t="s">
        <v>21</v>
      </c>
      <c r="C5" s="7"/>
      <c r="D5" s="7"/>
      <c r="E5" s="7"/>
      <c r="F5" s="7"/>
      <c r="G5" s="7"/>
      <c r="H5" s="7"/>
      <c r="I5" s="3"/>
      <c r="J5" s="3"/>
      <c r="K5" s="3"/>
      <c r="L5" s="3"/>
      <c r="M5" s="3"/>
      <c r="N5" s="3"/>
      <c r="O5" s="3"/>
      <c r="P5" s="3"/>
    </row>
    <row r="6" spans="1:17" x14ac:dyDescent="0.3">
      <c r="A6" s="7" t="s">
        <v>57</v>
      </c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</row>
    <row r="7" spans="1:17" x14ac:dyDescent="0.3">
      <c r="A7" s="7" t="s">
        <v>2</v>
      </c>
      <c r="B7" s="7"/>
      <c r="C7" s="7"/>
      <c r="D7" s="7"/>
      <c r="E7" s="7"/>
      <c r="F7" s="7" t="s">
        <v>20</v>
      </c>
      <c r="G7" s="3" t="s">
        <v>3</v>
      </c>
      <c r="J7" s="3"/>
      <c r="K7" s="3"/>
      <c r="L7" s="3"/>
      <c r="M7" s="3"/>
      <c r="N7" s="3"/>
      <c r="O7" s="3"/>
      <c r="P7" s="3"/>
    </row>
    <row r="8" spans="1:17" ht="15" thickBot="1" x14ac:dyDescent="0.35">
      <c r="A8" s="7" t="s">
        <v>22</v>
      </c>
      <c r="B8" s="7"/>
      <c r="C8" s="7"/>
      <c r="D8" s="7"/>
      <c r="E8" s="7"/>
      <c r="F8" s="7"/>
      <c r="G8" s="7"/>
      <c r="H8" s="7"/>
      <c r="I8" s="3"/>
      <c r="J8" s="3"/>
      <c r="K8" s="3"/>
      <c r="L8" s="3"/>
      <c r="M8" s="3"/>
      <c r="N8" s="3"/>
      <c r="O8" s="100" t="s">
        <v>70</v>
      </c>
      <c r="P8" s="100" t="s">
        <v>71</v>
      </c>
      <c r="Q8" s="100"/>
    </row>
    <row r="9" spans="1:17" s="8" customFormat="1" x14ac:dyDescent="0.3">
      <c r="A9" s="7" t="s">
        <v>27</v>
      </c>
      <c r="B9" s="7"/>
      <c r="C9" s="7"/>
      <c r="D9" s="7"/>
      <c r="E9" s="7"/>
      <c r="F9" s="7"/>
      <c r="G9" s="7"/>
      <c r="H9" s="7"/>
      <c r="I9" s="3"/>
      <c r="J9" s="3"/>
      <c r="K9" s="3"/>
      <c r="L9" s="3"/>
      <c r="M9" s="3"/>
      <c r="N9" s="42" t="s">
        <v>12</v>
      </c>
      <c r="O9" s="3">
        <v>0.35</v>
      </c>
      <c r="P9" s="3">
        <f>24460*O9</f>
        <v>8561</v>
      </c>
      <c r="Q9" s="8">
        <f>+P9-4742</f>
        <v>3819</v>
      </c>
    </row>
    <row r="10" spans="1:17" s="8" customFormat="1" x14ac:dyDescent="0.3">
      <c r="A10" s="7" t="s">
        <v>28</v>
      </c>
      <c r="B10" s="7"/>
      <c r="C10" s="7"/>
      <c r="D10" s="7"/>
      <c r="E10" s="7"/>
      <c r="F10" s="7"/>
      <c r="G10" s="7"/>
      <c r="H10" s="7"/>
      <c r="I10" s="3"/>
      <c r="J10" s="3"/>
      <c r="K10" s="3"/>
      <c r="L10" s="3"/>
      <c r="M10" s="3"/>
      <c r="N10" s="43" t="s">
        <v>13</v>
      </c>
      <c r="O10" s="3">
        <v>0.25</v>
      </c>
      <c r="P10" s="3">
        <f t="shared" ref="P10:P12" si="0">24460*O10</f>
        <v>6115</v>
      </c>
      <c r="Q10" s="8">
        <f>+P10-3388</f>
        <v>2727</v>
      </c>
    </row>
    <row r="11" spans="1:17" s="8" customFormat="1" x14ac:dyDescent="0.3">
      <c r="A11" s="7"/>
      <c r="B11" s="7"/>
      <c r="C11" s="7"/>
      <c r="D11" s="7"/>
      <c r="E11" s="7"/>
      <c r="F11" s="7"/>
      <c r="G11" s="7"/>
      <c r="H11" s="7"/>
      <c r="I11" s="3"/>
      <c r="J11" s="3"/>
      <c r="K11" s="3"/>
      <c r="L11" s="3"/>
      <c r="M11" s="3"/>
      <c r="N11" s="43" t="s">
        <v>14</v>
      </c>
      <c r="O11" s="3">
        <v>0.25</v>
      </c>
      <c r="P11" s="3">
        <f t="shared" si="0"/>
        <v>6115</v>
      </c>
      <c r="Q11" s="8">
        <f>+P11-3388</f>
        <v>2727</v>
      </c>
    </row>
    <row r="12" spans="1:17" x14ac:dyDescent="0.3">
      <c r="A12" s="7" t="s">
        <v>24</v>
      </c>
      <c r="B12" s="7"/>
      <c r="C12" s="7"/>
      <c r="D12" s="7"/>
      <c r="E12" s="7"/>
      <c r="F12" s="7"/>
      <c r="G12" s="7"/>
      <c r="H12" s="7"/>
      <c r="I12" s="3"/>
      <c r="J12" s="3"/>
      <c r="K12" s="3"/>
      <c r="L12" s="3"/>
      <c r="M12" s="3"/>
      <c r="N12" s="43" t="s">
        <v>15</v>
      </c>
      <c r="O12" s="3">
        <v>0.15</v>
      </c>
      <c r="P12" s="3">
        <f t="shared" si="0"/>
        <v>3669</v>
      </c>
      <c r="Q12">
        <f>+P12-2032</f>
        <v>1637</v>
      </c>
    </row>
    <row r="13" spans="1:17" x14ac:dyDescent="0.3">
      <c r="A13" s="7" t="s">
        <v>26</v>
      </c>
      <c r="B13" s="7"/>
      <c r="C13" s="7"/>
      <c r="D13" s="7"/>
      <c r="E13" s="7"/>
      <c r="F13" s="7"/>
      <c r="G13" s="7"/>
      <c r="H13" s="7"/>
      <c r="I13" s="3"/>
      <c r="J13" s="3"/>
      <c r="K13" s="3"/>
      <c r="L13" s="3"/>
      <c r="M13" s="3"/>
      <c r="N13" s="3"/>
      <c r="O13" s="2">
        <v>24460</v>
      </c>
      <c r="P13" s="2">
        <f>SUM(P9:P12)</f>
        <v>24460</v>
      </c>
      <c r="Q13" s="2">
        <f>SUBTOTAL(9,Q9:Q12)</f>
        <v>10910</v>
      </c>
    </row>
    <row r="14" spans="1:17" x14ac:dyDescent="0.3">
      <c r="A14" s="7" t="s">
        <v>29</v>
      </c>
      <c r="B14" s="7"/>
      <c r="C14" s="7"/>
      <c r="D14" s="7"/>
      <c r="E14" s="7"/>
      <c r="F14" s="7"/>
      <c r="G14" s="7"/>
      <c r="H14" s="7"/>
      <c r="I14" s="3"/>
      <c r="J14" s="3"/>
      <c r="K14" s="3"/>
      <c r="L14" s="3"/>
      <c r="M14" s="41"/>
      <c r="N14" s="3"/>
      <c r="O14" s="3"/>
      <c r="P14" s="3"/>
    </row>
    <row r="15" spans="1:17" s="8" customFormat="1" x14ac:dyDescent="0.3">
      <c r="A15" s="6" t="s">
        <v>23</v>
      </c>
      <c r="B15" s="7"/>
      <c r="C15" s="7"/>
      <c r="D15" s="7"/>
      <c r="E15" s="7"/>
      <c r="F15" s="7"/>
      <c r="G15" s="7"/>
      <c r="H15" s="7"/>
      <c r="I15" s="3"/>
      <c r="J15" s="3"/>
      <c r="K15" s="3"/>
      <c r="L15" s="41">
        <v>50000000000</v>
      </c>
      <c r="M15" s="41">
        <v>10000000</v>
      </c>
      <c r="N15" s="3">
        <f>L15/M15</f>
        <v>5000</v>
      </c>
      <c r="O15" s="3"/>
      <c r="P15" s="3"/>
    </row>
    <row r="16" spans="1:17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24" x14ac:dyDescent="0.3">
      <c r="A17" s="37" t="s">
        <v>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</row>
    <row r="18" spans="1:24" ht="28.2" customHeight="1" x14ac:dyDescent="0.3">
      <c r="A18" s="138" t="s">
        <v>5</v>
      </c>
      <c r="B18" s="138" t="s">
        <v>6</v>
      </c>
      <c r="C18" s="138" t="s">
        <v>7</v>
      </c>
      <c r="D18" s="138"/>
      <c r="E18" s="138" t="s">
        <v>17</v>
      </c>
      <c r="F18" s="138"/>
      <c r="G18" s="138" t="s">
        <v>32</v>
      </c>
      <c r="H18" s="138" t="s">
        <v>8</v>
      </c>
      <c r="I18" s="138" t="s">
        <v>9</v>
      </c>
      <c r="J18" s="138" t="s">
        <v>10</v>
      </c>
      <c r="K18" s="138" t="s">
        <v>11</v>
      </c>
      <c r="L18" s="57"/>
      <c r="M18" s="57"/>
      <c r="N18" s="57"/>
      <c r="O18" s="57"/>
      <c r="P18" s="57"/>
      <c r="Q18" s="1"/>
    </row>
    <row r="19" spans="1:24" s="8" customFormat="1" x14ac:dyDescent="0.3">
      <c r="A19" s="138"/>
      <c r="B19" s="138"/>
      <c r="C19" s="90" t="s">
        <v>30</v>
      </c>
      <c r="D19" s="90" t="s">
        <v>31</v>
      </c>
      <c r="E19" s="90" t="s">
        <v>30</v>
      </c>
      <c r="F19" s="90" t="s">
        <v>31</v>
      </c>
      <c r="G19" s="138"/>
      <c r="H19" s="138"/>
      <c r="I19" s="138"/>
      <c r="J19" s="138"/>
      <c r="K19" s="138"/>
      <c r="L19" s="57" t="s">
        <v>64</v>
      </c>
      <c r="M19" s="57" t="s">
        <v>65</v>
      </c>
      <c r="N19" s="57" t="s">
        <v>66</v>
      </c>
      <c r="O19" s="57"/>
      <c r="P19" s="57"/>
      <c r="Q19" s="1"/>
    </row>
    <row r="20" spans="1:24" s="8" customFormat="1" x14ac:dyDescent="0.3">
      <c r="A20" s="101">
        <v>1</v>
      </c>
      <c r="B20" s="102" t="s">
        <v>12</v>
      </c>
      <c r="C20" s="103">
        <v>1</v>
      </c>
      <c r="D20" s="103">
        <v>35</v>
      </c>
      <c r="E20" s="104">
        <v>1</v>
      </c>
      <c r="F20" s="104">
        <v>3500</v>
      </c>
      <c r="G20" s="104">
        <f t="shared" ref="G20:G27" si="1">+F20-E20+1</f>
        <v>3500</v>
      </c>
      <c r="H20" s="105" t="s">
        <v>16</v>
      </c>
      <c r="I20" s="105">
        <v>5</v>
      </c>
      <c r="J20" s="106">
        <f>+G20*1000000</f>
        <v>3500000000</v>
      </c>
      <c r="K20" s="107">
        <f>J20*1/24460000000</f>
        <v>0.14309076042518398</v>
      </c>
      <c r="L20" s="61">
        <v>100000000</v>
      </c>
      <c r="M20" s="61">
        <f t="shared" ref="M20:M31" si="2">+D20-C20+1</f>
        <v>35</v>
      </c>
      <c r="N20" s="61">
        <f>+F20-E20+1</f>
        <v>3500</v>
      </c>
      <c r="O20" s="61"/>
      <c r="P20" s="61"/>
      <c r="Q20" s="1"/>
    </row>
    <row r="21" spans="1:24" s="8" customFormat="1" x14ac:dyDescent="0.3">
      <c r="A21" s="39">
        <v>2</v>
      </c>
      <c r="B21" s="43" t="s">
        <v>13</v>
      </c>
      <c r="C21" s="44">
        <v>36</v>
      </c>
      <c r="D21" s="44">
        <v>60</v>
      </c>
      <c r="E21" s="53">
        <v>3501</v>
      </c>
      <c r="F21" s="53">
        <v>6000</v>
      </c>
      <c r="G21" s="53">
        <f t="shared" si="1"/>
        <v>2500</v>
      </c>
      <c r="H21" s="45" t="s">
        <v>16</v>
      </c>
      <c r="I21" s="45">
        <v>5</v>
      </c>
      <c r="J21" s="46">
        <f t="shared" ref="J21:J31" si="3">+G21*1000000</f>
        <v>2500000000</v>
      </c>
      <c r="K21" s="98">
        <f t="shared" ref="K21:K31" si="4">J21*1/24460000000</f>
        <v>0.10220768601798855</v>
      </c>
      <c r="L21" s="58"/>
      <c r="M21" s="61">
        <f t="shared" si="2"/>
        <v>25</v>
      </c>
      <c r="N21" s="61">
        <f t="shared" ref="N21:N31" si="5">+F21-E21+1</f>
        <v>2500</v>
      </c>
      <c r="O21" s="61"/>
      <c r="P21" s="61"/>
      <c r="Q21" s="1"/>
    </row>
    <row r="22" spans="1:24" s="8" customFormat="1" x14ac:dyDescent="0.3">
      <c r="A22" s="39">
        <v>3</v>
      </c>
      <c r="B22" s="43" t="s">
        <v>14</v>
      </c>
      <c r="C22" s="44">
        <v>61</v>
      </c>
      <c r="D22" s="44">
        <v>85</v>
      </c>
      <c r="E22" s="53">
        <v>6001</v>
      </c>
      <c r="F22" s="53">
        <v>8500</v>
      </c>
      <c r="G22" s="53">
        <f t="shared" si="1"/>
        <v>2500</v>
      </c>
      <c r="H22" s="45" t="s">
        <v>16</v>
      </c>
      <c r="I22" s="45">
        <v>5</v>
      </c>
      <c r="J22" s="46">
        <f t="shared" si="3"/>
        <v>2500000000</v>
      </c>
      <c r="K22" s="98">
        <f t="shared" si="4"/>
        <v>0.10220768601798855</v>
      </c>
      <c r="L22" s="58"/>
      <c r="M22" s="61">
        <f t="shared" si="2"/>
        <v>25</v>
      </c>
      <c r="N22" s="61">
        <f t="shared" si="5"/>
        <v>2500</v>
      </c>
      <c r="O22" s="61"/>
      <c r="P22" s="61"/>
      <c r="Q22" s="1"/>
      <c r="S22"/>
      <c r="T22" s="41">
        <v>24460000000</v>
      </c>
      <c r="U22"/>
      <c r="V22"/>
    </row>
    <row r="23" spans="1:24" s="8" customFormat="1" x14ac:dyDescent="0.3">
      <c r="A23" s="39">
        <v>4</v>
      </c>
      <c r="B23" s="43" t="s">
        <v>15</v>
      </c>
      <c r="C23" s="44">
        <v>86</v>
      </c>
      <c r="D23" s="44">
        <v>100</v>
      </c>
      <c r="E23" s="53">
        <v>8501</v>
      </c>
      <c r="F23" s="53">
        <v>10000</v>
      </c>
      <c r="G23" s="53">
        <f t="shared" si="1"/>
        <v>1500</v>
      </c>
      <c r="H23" s="45" t="s">
        <v>16</v>
      </c>
      <c r="I23" s="45">
        <v>5</v>
      </c>
      <c r="J23" s="46">
        <f t="shared" si="3"/>
        <v>1500000000</v>
      </c>
      <c r="K23" s="98">
        <f t="shared" si="4"/>
        <v>6.1324611610793132E-2</v>
      </c>
      <c r="L23" s="58"/>
      <c r="M23" s="61">
        <f t="shared" si="2"/>
        <v>15</v>
      </c>
      <c r="N23" s="61">
        <f t="shared" si="5"/>
        <v>1500</v>
      </c>
      <c r="O23" s="61"/>
      <c r="P23" s="61"/>
      <c r="Q23" s="1"/>
    </row>
    <row r="24" spans="1:24" s="8" customFormat="1" x14ac:dyDescent="0.3">
      <c r="A24" s="39">
        <v>1</v>
      </c>
      <c r="B24" s="43" t="s">
        <v>12</v>
      </c>
      <c r="C24" s="44">
        <v>101</v>
      </c>
      <c r="D24" s="44">
        <v>113</v>
      </c>
      <c r="E24" s="53">
        <v>10001</v>
      </c>
      <c r="F24" s="53">
        <v>11242</v>
      </c>
      <c r="G24" s="53">
        <f t="shared" si="1"/>
        <v>1242</v>
      </c>
      <c r="H24" s="45" t="s">
        <v>16</v>
      </c>
      <c r="I24" s="45">
        <v>5</v>
      </c>
      <c r="J24" s="46">
        <f t="shared" si="3"/>
        <v>1242000000</v>
      </c>
      <c r="K24" s="98">
        <f t="shared" si="4"/>
        <v>5.0776778413736713E-2</v>
      </c>
      <c r="L24" s="58"/>
      <c r="M24" s="61">
        <f t="shared" si="2"/>
        <v>13</v>
      </c>
      <c r="N24" s="61">
        <f t="shared" si="5"/>
        <v>1242</v>
      </c>
      <c r="O24" s="61"/>
      <c r="P24" s="61"/>
      <c r="Q24" s="1"/>
      <c r="S24">
        <v>25</v>
      </c>
      <c r="T24" s="41">
        <f>+T$22*S24/100</f>
        <v>6115000000</v>
      </c>
      <c r="U24" t="s">
        <v>60</v>
      </c>
      <c r="V24" s="41">
        <f>+T24/1000000</f>
        <v>6115</v>
      </c>
      <c r="W24" s="35">
        <f>2500+888+2666</f>
        <v>6054</v>
      </c>
      <c r="X24" s="35">
        <f>+V24-W24</f>
        <v>61</v>
      </c>
    </row>
    <row r="25" spans="1:24" s="8" customFormat="1" x14ac:dyDescent="0.3">
      <c r="A25" s="39">
        <v>2</v>
      </c>
      <c r="B25" s="43" t="s">
        <v>13</v>
      </c>
      <c r="C25" s="44">
        <v>113</v>
      </c>
      <c r="D25" s="44">
        <v>122</v>
      </c>
      <c r="E25" s="53">
        <v>11243</v>
      </c>
      <c r="F25" s="53">
        <v>12130</v>
      </c>
      <c r="G25" s="53">
        <f t="shared" si="1"/>
        <v>888</v>
      </c>
      <c r="H25" s="45" t="s">
        <v>16</v>
      </c>
      <c r="I25" s="45">
        <v>5</v>
      </c>
      <c r="J25" s="46">
        <f t="shared" si="3"/>
        <v>888000000</v>
      </c>
      <c r="K25" s="98">
        <f t="shared" si="4"/>
        <v>3.6304170073589534E-2</v>
      </c>
      <c r="L25" s="58"/>
      <c r="M25" s="61">
        <f t="shared" si="2"/>
        <v>10</v>
      </c>
      <c r="N25" s="61">
        <f t="shared" si="5"/>
        <v>888</v>
      </c>
      <c r="O25" s="61"/>
      <c r="P25" s="61"/>
      <c r="Q25" s="1"/>
      <c r="S25" s="8">
        <v>25</v>
      </c>
      <c r="T25" s="41">
        <f>+T$22*S25/100</f>
        <v>6115000000</v>
      </c>
      <c r="U25" s="8" t="s">
        <v>61</v>
      </c>
      <c r="V25" s="41">
        <f t="shared" ref="V25:V27" si="6">+T25/1000000</f>
        <v>6115</v>
      </c>
      <c r="W25" s="35">
        <f>2500+888+2666</f>
        <v>6054</v>
      </c>
      <c r="X25" s="35">
        <f t="shared" ref="X25:X27" si="7">+V25-W25</f>
        <v>61</v>
      </c>
    </row>
    <row r="26" spans="1:24" s="8" customFormat="1" x14ac:dyDescent="0.3">
      <c r="A26" s="39">
        <v>3</v>
      </c>
      <c r="B26" s="43" t="s">
        <v>14</v>
      </c>
      <c r="C26" s="44">
        <v>122</v>
      </c>
      <c r="D26" s="44">
        <v>131</v>
      </c>
      <c r="E26" s="53">
        <v>12131</v>
      </c>
      <c r="F26" s="53">
        <v>13018</v>
      </c>
      <c r="G26" s="53">
        <f t="shared" si="1"/>
        <v>888</v>
      </c>
      <c r="H26" s="45" t="s">
        <v>16</v>
      </c>
      <c r="I26" s="45">
        <v>5</v>
      </c>
      <c r="J26" s="46">
        <f t="shared" si="3"/>
        <v>888000000</v>
      </c>
      <c r="K26" s="98">
        <f t="shared" si="4"/>
        <v>3.6304170073589534E-2</v>
      </c>
      <c r="L26" s="58"/>
      <c r="M26" s="61">
        <f t="shared" si="2"/>
        <v>10</v>
      </c>
      <c r="N26" s="61">
        <f t="shared" si="5"/>
        <v>888</v>
      </c>
      <c r="O26" s="61"/>
      <c r="P26" s="61"/>
      <c r="Q26" s="1"/>
      <c r="S26">
        <v>35</v>
      </c>
      <c r="T26" s="41">
        <f>+T$22*S26/100</f>
        <v>8561000000</v>
      </c>
      <c r="U26" t="s">
        <v>62</v>
      </c>
      <c r="V26" s="41">
        <f t="shared" si="6"/>
        <v>8561</v>
      </c>
      <c r="W26" s="35">
        <f>3500+1242+3735</f>
        <v>8477</v>
      </c>
      <c r="X26" s="35">
        <f t="shared" si="7"/>
        <v>84</v>
      </c>
    </row>
    <row r="27" spans="1:24" s="8" customFormat="1" ht="15" thickBot="1" x14ac:dyDescent="0.35">
      <c r="A27" s="39">
        <v>4</v>
      </c>
      <c r="B27" s="43" t="s">
        <v>15</v>
      </c>
      <c r="C27" s="44">
        <v>131</v>
      </c>
      <c r="D27" s="44">
        <v>136</v>
      </c>
      <c r="E27" s="53">
        <v>13019</v>
      </c>
      <c r="F27" s="53">
        <v>13550</v>
      </c>
      <c r="G27" s="53">
        <f t="shared" si="1"/>
        <v>532</v>
      </c>
      <c r="H27" s="45" t="s">
        <v>16</v>
      </c>
      <c r="I27" s="45">
        <v>5</v>
      </c>
      <c r="J27" s="46">
        <f t="shared" si="3"/>
        <v>532000000</v>
      </c>
      <c r="K27" s="98">
        <f t="shared" si="4"/>
        <v>2.1749795584627963E-2</v>
      </c>
      <c r="L27" s="58"/>
      <c r="M27" s="61">
        <f t="shared" si="2"/>
        <v>6</v>
      </c>
      <c r="N27" s="61">
        <f t="shared" si="5"/>
        <v>532</v>
      </c>
      <c r="O27" s="61"/>
      <c r="P27" s="61"/>
      <c r="Q27" s="1"/>
      <c r="S27">
        <v>15</v>
      </c>
      <c r="T27" s="41">
        <f>+T$22*S27/100</f>
        <v>3669000000</v>
      </c>
      <c r="U27" t="s">
        <v>63</v>
      </c>
      <c r="V27" s="41">
        <f t="shared" si="6"/>
        <v>3669</v>
      </c>
      <c r="W27" s="35">
        <f>1500+532+1601</f>
        <v>3633</v>
      </c>
      <c r="X27" s="35">
        <f t="shared" si="7"/>
        <v>36</v>
      </c>
    </row>
    <row r="28" spans="1:24" ht="14.4" customHeight="1" thickBot="1" x14ac:dyDescent="0.35">
      <c r="A28" s="39">
        <v>1</v>
      </c>
      <c r="B28" s="43" t="s">
        <v>12</v>
      </c>
      <c r="C28" s="44">
        <v>136</v>
      </c>
      <c r="D28" s="108">
        <v>174</v>
      </c>
      <c r="E28" s="54">
        <v>13551</v>
      </c>
      <c r="F28" s="95">
        <f>+E28+G28-1</f>
        <v>17369</v>
      </c>
      <c r="G28" s="62">
        <v>3819</v>
      </c>
      <c r="H28" s="45" t="s">
        <v>16</v>
      </c>
      <c r="I28" s="45">
        <v>5</v>
      </c>
      <c r="J28" s="46">
        <f t="shared" si="3"/>
        <v>3819000000</v>
      </c>
      <c r="K28" s="98">
        <f t="shared" si="4"/>
        <v>0.15613246116107932</v>
      </c>
      <c r="L28" s="58"/>
      <c r="M28" s="61">
        <f t="shared" si="2"/>
        <v>39</v>
      </c>
      <c r="N28" s="61">
        <f t="shared" si="5"/>
        <v>3819</v>
      </c>
      <c r="O28" s="61">
        <f>+G28-N28</f>
        <v>0</v>
      </c>
      <c r="P28" s="61"/>
      <c r="S28" s="50">
        <f>SUM(S24:S27)</f>
        <v>100</v>
      </c>
      <c r="T28" s="51">
        <f>SUM(T24:T27)</f>
        <v>24460000000</v>
      </c>
      <c r="U28" s="50"/>
      <c r="V28" s="51">
        <f>SUM(V24:V27)</f>
        <v>24460</v>
      </c>
      <c r="W28" s="52">
        <f>SUM(W24:W27)</f>
        <v>24218</v>
      </c>
      <c r="X28" s="52">
        <f>SUM(X24:X27)</f>
        <v>242</v>
      </c>
    </row>
    <row r="29" spans="1:24" s="8" customFormat="1" ht="14.4" customHeight="1" x14ac:dyDescent="0.3">
      <c r="A29" s="39">
        <v>2</v>
      </c>
      <c r="B29" s="43" t="s">
        <v>13</v>
      </c>
      <c r="C29" s="44">
        <v>194</v>
      </c>
      <c r="D29" s="108">
        <v>221</v>
      </c>
      <c r="E29" s="53">
        <v>19309</v>
      </c>
      <c r="F29" s="95">
        <f t="shared" ref="F29:F31" si="8">+E29+G29-1</f>
        <v>22035</v>
      </c>
      <c r="G29" s="63">
        <v>2727</v>
      </c>
      <c r="H29" s="45" t="s">
        <v>16</v>
      </c>
      <c r="I29" s="45">
        <v>5</v>
      </c>
      <c r="J29" s="46">
        <f t="shared" si="3"/>
        <v>2727000000</v>
      </c>
      <c r="K29" s="98">
        <f t="shared" si="4"/>
        <v>0.11148814390842192</v>
      </c>
      <c r="L29" s="58"/>
      <c r="M29" s="61">
        <f t="shared" si="2"/>
        <v>28</v>
      </c>
      <c r="N29" s="61">
        <f t="shared" si="5"/>
        <v>2727</v>
      </c>
      <c r="O29" s="61">
        <f t="shared" ref="O29:O31" si="9">+G29-N29</f>
        <v>0</v>
      </c>
      <c r="P29" s="61"/>
    </row>
    <row r="30" spans="1:24" x14ac:dyDescent="0.3">
      <c r="A30" s="39">
        <v>3</v>
      </c>
      <c r="B30" s="43" t="s">
        <v>14</v>
      </c>
      <c r="C30" s="44">
        <v>235</v>
      </c>
      <c r="D30" s="108">
        <v>262</v>
      </c>
      <c r="E30" s="53">
        <v>23421</v>
      </c>
      <c r="F30" s="95">
        <f t="shared" si="8"/>
        <v>26147</v>
      </c>
      <c r="G30" s="63">
        <v>2727</v>
      </c>
      <c r="H30" s="45" t="s">
        <v>16</v>
      </c>
      <c r="I30" s="45">
        <v>5</v>
      </c>
      <c r="J30" s="46">
        <f t="shared" si="3"/>
        <v>2727000000</v>
      </c>
      <c r="K30" s="98">
        <f t="shared" si="4"/>
        <v>0.11148814390842192</v>
      </c>
      <c r="L30" s="58"/>
      <c r="M30" s="61">
        <f t="shared" si="2"/>
        <v>28</v>
      </c>
      <c r="N30" s="61">
        <f t="shared" si="5"/>
        <v>2727</v>
      </c>
      <c r="O30" s="61">
        <f t="shared" si="9"/>
        <v>0</v>
      </c>
      <c r="P30" s="61"/>
    </row>
    <row r="31" spans="1:24" s="8" customFormat="1" ht="15" thickBot="1" x14ac:dyDescent="0.35">
      <c r="A31" s="40">
        <v>4</v>
      </c>
      <c r="B31" s="47" t="s">
        <v>15</v>
      </c>
      <c r="C31" s="48">
        <v>276</v>
      </c>
      <c r="D31" s="109">
        <v>292</v>
      </c>
      <c r="E31" s="55">
        <v>27533</v>
      </c>
      <c r="F31" s="95">
        <f t="shared" si="8"/>
        <v>29169</v>
      </c>
      <c r="G31" s="64">
        <v>1637</v>
      </c>
      <c r="H31" s="49" t="s">
        <v>16</v>
      </c>
      <c r="I31" s="49">
        <v>5</v>
      </c>
      <c r="J31" s="46">
        <f t="shared" si="3"/>
        <v>1637000000</v>
      </c>
      <c r="K31" s="98">
        <f t="shared" si="4"/>
        <v>6.6925592804578909E-2</v>
      </c>
      <c r="L31" s="58"/>
      <c r="M31" s="61">
        <f t="shared" si="2"/>
        <v>17</v>
      </c>
      <c r="N31" s="61">
        <f t="shared" si="5"/>
        <v>1637</v>
      </c>
      <c r="O31" s="61">
        <f t="shared" si="9"/>
        <v>0</v>
      </c>
      <c r="P31" s="61"/>
    </row>
    <row r="32" spans="1:24" ht="15" thickBot="1" x14ac:dyDescent="0.35">
      <c r="A32" s="17"/>
      <c r="B32" s="19" t="s">
        <v>19</v>
      </c>
      <c r="C32" s="17"/>
      <c r="D32" s="17"/>
      <c r="E32" s="18"/>
      <c r="F32" s="18"/>
      <c r="G32" s="20">
        <f>SUM(G20:G31)</f>
        <v>24460</v>
      </c>
      <c r="H32" s="17"/>
      <c r="I32" s="17"/>
      <c r="J32" s="21">
        <f>SUM(J20:J31)</f>
        <v>24460000000</v>
      </c>
      <c r="K32" s="99">
        <f>SUM(K20:K31)</f>
        <v>1</v>
      </c>
      <c r="L32" s="59"/>
      <c r="M32" s="96"/>
      <c r="N32" s="97">
        <f>SUM(N20:N31)</f>
        <v>24460</v>
      </c>
      <c r="O32" s="59"/>
      <c r="P32" s="59"/>
      <c r="R32" s="35"/>
    </row>
    <row r="33" spans="1:22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22" x14ac:dyDescent="0.3">
      <c r="A34" s="2" t="s">
        <v>25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22" s="8" customFormat="1" ht="15" thickBot="1" x14ac:dyDescent="0.3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22" ht="28.2" customHeight="1" thickBot="1" x14ac:dyDescent="0.35">
      <c r="A36" s="131" t="s">
        <v>5</v>
      </c>
      <c r="B36" s="131" t="s">
        <v>6</v>
      </c>
      <c r="C36" s="133" t="s">
        <v>7</v>
      </c>
      <c r="D36" s="134"/>
      <c r="E36" s="133" t="s">
        <v>17</v>
      </c>
      <c r="F36" s="134"/>
      <c r="G36" s="131" t="s">
        <v>32</v>
      </c>
      <c r="H36" s="131" t="s">
        <v>8</v>
      </c>
      <c r="I36" s="131" t="s">
        <v>9</v>
      </c>
      <c r="J36" s="131" t="s">
        <v>10</v>
      </c>
      <c r="K36" s="131" t="s">
        <v>11</v>
      </c>
      <c r="L36" s="57"/>
      <c r="M36" s="57"/>
      <c r="N36" s="57"/>
      <c r="O36" s="57"/>
      <c r="P36" s="57"/>
      <c r="Q36" s="1"/>
    </row>
    <row r="37" spans="1:22" ht="15" thickBot="1" x14ac:dyDescent="0.35">
      <c r="A37" s="132"/>
      <c r="B37" s="132"/>
      <c r="C37" s="9" t="s">
        <v>30</v>
      </c>
      <c r="D37" s="9" t="s">
        <v>31</v>
      </c>
      <c r="E37" s="9" t="s">
        <v>30</v>
      </c>
      <c r="F37" s="9" t="s">
        <v>31</v>
      </c>
      <c r="G37" s="132"/>
      <c r="H37" s="132"/>
      <c r="I37" s="132"/>
      <c r="J37" s="132"/>
      <c r="K37" s="132"/>
      <c r="L37" s="57"/>
      <c r="M37" s="57"/>
      <c r="N37" s="57"/>
      <c r="O37" s="57"/>
      <c r="P37" s="57"/>
    </row>
    <row r="38" spans="1:22" x14ac:dyDescent="0.3">
      <c r="A38" s="28">
        <v>1</v>
      </c>
      <c r="B38" s="31" t="s">
        <v>12</v>
      </c>
      <c r="C38" s="22">
        <v>1</v>
      </c>
      <c r="D38" s="22">
        <v>35</v>
      </c>
      <c r="E38" s="22" t="s">
        <v>33</v>
      </c>
      <c r="F38" s="22" t="s">
        <v>45</v>
      </c>
      <c r="G38" s="25">
        <v>3500</v>
      </c>
      <c r="H38" s="10" t="s">
        <v>16</v>
      </c>
      <c r="I38" s="10">
        <v>5</v>
      </c>
      <c r="J38" s="11">
        <f t="shared" ref="J38:J45" si="10">+G38*1000000</f>
        <v>3500000000</v>
      </c>
      <c r="K38" s="12">
        <f>+J38/30000000000</f>
        <v>0.11666666666666667</v>
      </c>
      <c r="L38" s="59"/>
      <c r="M38" s="59"/>
      <c r="N38" s="59"/>
      <c r="O38" s="59"/>
      <c r="P38" s="59"/>
    </row>
    <row r="39" spans="1:22" x14ac:dyDescent="0.3">
      <c r="A39" s="29">
        <v>2</v>
      </c>
      <c r="B39" s="32" t="s">
        <v>13</v>
      </c>
      <c r="C39" s="23">
        <v>36</v>
      </c>
      <c r="D39" s="23">
        <v>60</v>
      </c>
      <c r="E39" s="23" t="s">
        <v>34</v>
      </c>
      <c r="F39" s="23" t="s">
        <v>46</v>
      </c>
      <c r="G39" s="26">
        <v>2500</v>
      </c>
      <c r="H39" s="4" t="s">
        <v>16</v>
      </c>
      <c r="I39" s="4">
        <v>5</v>
      </c>
      <c r="J39" s="5">
        <f t="shared" si="10"/>
        <v>2500000000</v>
      </c>
      <c r="K39" s="13">
        <f>J39*1/30000000000</f>
        <v>8.3333333333333329E-2</v>
      </c>
      <c r="L39" s="59"/>
      <c r="M39" s="59"/>
      <c r="N39" s="59"/>
      <c r="O39" s="59"/>
      <c r="P39" s="59"/>
    </row>
    <row r="40" spans="1:22" x14ac:dyDescent="0.3">
      <c r="A40" s="29">
        <v>3</v>
      </c>
      <c r="B40" s="32" t="s">
        <v>14</v>
      </c>
      <c r="C40" s="23">
        <v>61</v>
      </c>
      <c r="D40" s="23">
        <v>85</v>
      </c>
      <c r="E40" s="23" t="s">
        <v>35</v>
      </c>
      <c r="F40" s="23" t="s">
        <v>47</v>
      </c>
      <c r="G40" s="26">
        <v>2500</v>
      </c>
      <c r="H40" s="4" t="s">
        <v>16</v>
      </c>
      <c r="I40" s="4">
        <v>5</v>
      </c>
      <c r="J40" s="5">
        <f t="shared" si="10"/>
        <v>2500000000</v>
      </c>
      <c r="K40" s="13">
        <f t="shared" ref="K40:K49" si="11">J40*1/30000000000</f>
        <v>8.3333333333333329E-2</v>
      </c>
      <c r="L40" s="59"/>
      <c r="M40" s="59"/>
      <c r="N40" s="59"/>
      <c r="O40" s="59"/>
      <c r="P40" s="59"/>
    </row>
    <row r="41" spans="1:22" x14ac:dyDescent="0.3">
      <c r="A41" s="29">
        <v>4</v>
      </c>
      <c r="B41" s="32" t="s">
        <v>15</v>
      </c>
      <c r="C41" s="23">
        <v>86</v>
      </c>
      <c r="D41" s="23">
        <v>100</v>
      </c>
      <c r="E41" s="23" t="s">
        <v>36</v>
      </c>
      <c r="F41" s="23" t="s">
        <v>48</v>
      </c>
      <c r="G41" s="26">
        <v>1500</v>
      </c>
      <c r="H41" s="4" t="s">
        <v>16</v>
      </c>
      <c r="I41" s="4">
        <v>5</v>
      </c>
      <c r="J41" s="5">
        <f t="shared" si="10"/>
        <v>1500000000</v>
      </c>
      <c r="K41" s="13">
        <f t="shared" si="11"/>
        <v>0.05</v>
      </c>
      <c r="L41" s="59"/>
      <c r="M41" s="59"/>
      <c r="N41" s="59"/>
      <c r="O41" s="59"/>
      <c r="P41" s="59"/>
    </row>
    <row r="42" spans="1:22" x14ac:dyDescent="0.3">
      <c r="A42" s="29">
        <v>1</v>
      </c>
      <c r="B42" s="32" t="s">
        <v>12</v>
      </c>
      <c r="C42" s="23">
        <v>101</v>
      </c>
      <c r="D42" s="23">
        <v>113</v>
      </c>
      <c r="E42" s="23" t="s">
        <v>37</v>
      </c>
      <c r="F42" s="23" t="s">
        <v>49</v>
      </c>
      <c r="G42" s="26">
        <v>1242</v>
      </c>
      <c r="H42" s="4" t="s">
        <v>16</v>
      </c>
      <c r="I42" s="4">
        <v>5</v>
      </c>
      <c r="J42" s="5">
        <f t="shared" si="10"/>
        <v>1242000000</v>
      </c>
      <c r="K42" s="13">
        <f t="shared" si="11"/>
        <v>4.1399999999999999E-2</v>
      </c>
      <c r="L42" s="59"/>
      <c r="M42" s="59"/>
      <c r="N42" s="59"/>
      <c r="O42" s="59"/>
      <c r="P42" s="59"/>
    </row>
    <row r="43" spans="1:22" x14ac:dyDescent="0.3">
      <c r="A43" s="29">
        <v>2</v>
      </c>
      <c r="B43" s="32" t="s">
        <v>13</v>
      </c>
      <c r="C43" s="23">
        <v>113</v>
      </c>
      <c r="D43" s="23">
        <v>122</v>
      </c>
      <c r="E43" s="23" t="s">
        <v>38</v>
      </c>
      <c r="F43" s="23" t="s">
        <v>50</v>
      </c>
      <c r="G43" s="26">
        <v>888</v>
      </c>
      <c r="H43" s="4" t="s">
        <v>16</v>
      </c>
      <c r="I43" s="4">
        <v>5</v>
      </c>
      <c r="J43" s="5">
        <f t="shared" si="10"/>
        <v>888000000</v>
      </c>
      <c r="K43" s="13">
        <f t="shared" si="11"/>
        <v>2.9600000000000001E-2</v>
      </c>
      <c r="L43" s="59"/>
      <c r="M43" s="59"/>
      <c r="N43" s="59"/>
      <c r="O43" s="59"/>
      <c r="P43" s="59"/>
      <c r="S43" s="8"/>
      <c r="T43" s="8"/>
      <c r="U43" s="8"/>
      <c r="V43" s="8"/>
    </row>
    <row r="44" spans="1:22" x14ac:dyDescent="0.3">
      <c r="A44" s="29">
        <v>3</v>
      </c>
      <c r="B44" s="32" t="s">
        <v>14</v>
      </c>
      <c r="C44" s="23">
        <v>122</v>
      </c>
      <c r="D44" s="23">
        <v>131</v>
      </c>
      <c r="E44" s="23" t="s">
        <v>39</v>
      </c>
      <c r="F44" s="23" t="s">
        <v>51</v>
      </c>
      <c r="G44" s="26">
        <v>888</v>
      </c>
      <c r="H44" s="4" t="s">
        <v>16</v>
      </c>
      <c r="I44" s="4">
        <v>5</v>
      </c>
      <c r="J44" s="5">
        <f t="shared" si="10"/>
        <v>888000000</v>
      </c>
      <c r="K44" s="13">
        <f t="shared" si="11"/>
        <v>2.9600000000000001E-2</v>
      </c>
      <c r="L44" s="59"/>
      <c r="M44" s="59"/>
      <c r="N44" s="59"/>
      <c r="O44" s="59"/>
      <c r="P44" s="59"/>
    </row>
    <row r="45" spans="1:22" x14ac:dyDescent="0.3">
      <c r="A45" s="29">
        <v>4</v>
      </c>
      <c r="B45" s="32" t="s">
        <v>15</v>
      </c>
      <c r="C45" s="23">
        <v>131</v>
      </c>
      <c r="D45" s="23">
        <v>136</v>
      </c>
      <c r="E45" s="23" t="s">
        <v>40</v>
      </c>
      <c r="F45" s="23" t="s">
        <v>52</v>
      </c>
      <c r="G45" s="26">
        <v>532</v>
      </c>
      <c r="H45" s="4" t="s">
        <v>16</v>
      </c>
      <c r="I45" s="4">
        <v>5</v>
      </c>
      <c r="J45" s="5">
        <f t="shared" si="10"/>
        <v>532000000</v>
      </c>
      <c r="K45" s="13">
        <f t="shared" si="11"/>
        <v>1.7733333333333334E-2</v>
      </c>
      <c r="L45" s="59"/>
      <c r="M45" s="59"/>
      <c r="N45" s="59"/>
      <c r="O45" s="59"/>
      <c r="P45" s="59"/>
    </row>
    <row r="46" spans="1:22" x14ac:dyDescent="0.3">
      <c r="A46" s="29">
        <v>1</v>
      </c>
      <c r="B46" s="32" t="s">
        <v>12</v>
      </c>
      <c r="C46" s="23">
        <v>136</v>
      </c>
      <c r="D46" s="23">
        <v>194</v>
      </c>
      <c r="E46" s="23" t="s">
        <v>41</v>
      </c>
      <c r="F46" s="23" t="s">
        <v>53</v>
      </c>
      <c r="G46" s="26">
        <v>5758</v>
      </c>
      <c r="H46" s="4" t="s">
        <v>16</v>
      </c>
      <c r="I46" s="4">
        <v>5</v>
      </c>
      <c r="J46" s="5">
        <f>+G46*1000000</f>
        <v>5758000000</v>
      </c>
      <c r="K46" s="13">
        <f t="shared" si="11"/>
        <v>0.19193333333333334</v>
      </c>
      <c r="L46" s="59"/>
      <c r="M46" s="59"/>
      <c r="N46" s="59"/>
      <c r="O46" s="59"/>
      <c r="P46" s="59"/>
    </row>
    <row r="47" spans="1:22" x14ac:dyDescent="0.3">
      <c r="A47" s="29">
        <v>2</v>
      </c>
      <c r="B47" s="32" t="s">
        <v>13</v>
      </c>
      <c r="C47" s="23">
        <v>194</v>
      </c>
      <c r="D47" s="23">
        <v>235</v>
      </c>
      <c r="E47" s="23" t="s">
        <v>42</v>
      </c>
      <c r="F47" s="23" t="s">
        <v>54</v>
      </c>
      <c r="G47" s="26">
        <v>4112</v>
      </c>
      <c r="H47" s="4" t="s">
        <v>16</v>
      </c>
      <c r="I47" s="4">
        <v>5</v>
      </c>
      <c r="J47" s="5">
        <f>+G47*1000000</f>
        <v>4112000000</v>
      </c>
      <c r="K47" s="13">
        <f t="shared" si="11"/>
        <v>0.13706666666666667</v>
      </c>
      <c r="L47" s="59"/>
      <c r="M47" s="59"/>
      <c r="N47" s="59"/>
      <c r="O47" s="59"/>
      <c r="P47" s="59"/>
    </row>
    <row r="48" spans="1:22" x14ac:dyDescent="0.3">
      <c r="A48" s="29">
        <v>3</v>
      </c>
      <c r="B48" s="32" t="s">
        <v>14</v>
      </c>
      <c r="C48" s="23">
        <v>235</v>
      </c>
      <c r="D48" s="23">
        <v>276</v>
      </c>
      <c r="E48" s="23" t="s">
        <v>43</v>
      </c>
      <c r="F48" s="23" t="s">
        <v>55</v>
      </c>
      <c r="G48" s="26">
        <v>4112</v>
      </c>
      <c r="H48" s="4" t="s">
        <v>16</v>
      </c>
      <c r="I48" s="4">
        <v>5</v>
      </c>
      <c r="J48" s="5">
        <f t="shared" ref="J48:J49" si="12">+G48*1000000</f>
        <v>4112000000</v>
      </c>
      <c r="K48" s="13">
        <f t="shared" si="11"/>
        <v>0.13706666666666667</v>
      </c>
      <c r="L48" s="59"/>
      <c r="M48" s="59"/>
      <c r="N48" s="59"/>
      <c r="O48" s="59"/>
      <c r="P48" s="59"/>
    </row>
    <row r="49" spans="1:16" ht="15" thickBot="1" x14ac:dyDescent="0.35">
      <c r="A49" s="30">
        <v>4</v>
      </c>
      <c r="B49" s="33" t="s">
        <v>15</v>
      </c>
      <c r="C49" s="24">
        <v>276</v>
      </c>
      <c r="D49" s="24">
        <v>300</v>
      </c>
      <c r="E49" s="24" t="s">
        <v>44</v>
      </c>
      <c r="F49" s="24" t="s">
        <v>56</v>
      </c>
      <c r="G49" s="27">
        <v>2468</v>
      </c>
      <c r="H49" s="14" t="s">
        <v>16</v>
      </c>
      <c r="I49" s="14">
        <v>5</v>
      </c>
      <c r="J49" s="15">
        <f t="shared" si="12"/>
        <v>2468000000</v>
      </c>
      <c r="K49" s="16">
        <f t="shared" si="11"/>
        <v>8.2266666666666668E-2</v>
      </c>
      <c r="L49" s="59"/>
      <c r="M49" s="59"/>
      <c r="N49" s="59"/>
      <c r="O49" s="59"/>
      <c r="P49" s="59"/>
    </row>
    <row r="50" spans="1:16" ht="15" thickBot="1" x14ac:dyDescent="0.35">
      <c r="A50" s="17"/>
      <c r="B50" s="19" t="s">
        <v>19</v>
      </c>
      <c r="C50" s="17"/>
      <c r="D50" s="17"/>
      <c r="E50" s="18"/>
      <c r="F50" s="18"/>
      <c r="G50" s="20">
        <f>SUM(G38:G49)</f>
        <v>30000</v>
      </c>
      <c r="H50" s="17"/>
      <c r="I50" s="17"/>
      <c r="J50" s="21">
        <f>SUM(J38:J49)</f>
        <v>30000000000</v>
      </c>
      <c r="K50" s="34">
        <f>SUM(K38:K49)</f>
        <v>1</v>
      </c>
      <c r="L50" s="60"/>
      <c r="M50" s="60"/>
      <c r="N50" s="60"/>
      <c r="O50" s="60"/>
      <c r="P50" s="60"/>
    </row>
    <row r="51" spans="1:16" x14ac:dyDescent="0.3">
      <c r="G51" s="35"/>
    </row>
    <row r="52" spans="1:16" x14ac:dyDescent="0.3">
      <c r="G52" s="35"/>
    </row>
    <row r="53" spans="1:16" x14ac:dyDescent="0.3">
      <c r="A53" s="36" t="s">
        <v>58</v>
      </c>
    </row>
    <row r="54" spans="1:16" s="8" customFormat="1" x14ac:dyDescent="0.3">
      <c r="A54" s="36"/>
    </row>
    <row r="55" spans="1:16" x14ac:dyDescent="0.3">
      <c r="A55" s="8"/>
      <c r="B55" s="36"/>
    </row>
    <row r="56" spans="1:16" x14ac:dyDescent="0.3">
      <c r="A56" s="3" t="s">
        <v>18</v>
      </c>
    </row>
    <row r="57" spans="1:16" x14ac:dyDescent="0.3">
      <c r="D57" s="130" t="s">
        <v>59</v>
      </c>
      <c r="E57" s="130"/>
      <c r="F57" s="130"/>
      <c r="G57" s="130"/>
      <c r="H57" s="130"/>
    </row>
  </sheetData>
  <mergeCells count="20">
    <mergeCell ref="A3:K3"/>
    <mergeCell ref="C18:D18"/>
    <mergeCell ref="E18:F18"/>
    <mergeCell ref="A18:A19"/>
    <mergeCell ref="B18:B19"/>
    <mergeCell ref="H18:H19"/>
    <mergeCell ref="I18:I19"/>
    <mergeCell ref="J18:J19"/>
    <mergeCell ref="K18:K19"/>
    <mergeCell ref="G18:G19"/>
    <mergeCell ref="A36:A37"/>
    <mergeCell ref="B36:B37"/>
    <mergeCell ref="C36:D36"/>
    <mergeCell ref="E36:F36"/>
    <mergeCell ref="G36:G37"/>
    <mergeCell ref="D57:H57"/>
    <mergeCell ref="H36:H37"/>
    <mergeCell ref="I36:I37"/>
    <mergeCell ref="J36:J37"/>
    <mergeCell ref="K36:K37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4"/>
  <sheetViews>
    <sheetView tabSelected="1" topLeftCell="A39" workbookViewId="0">
      <selection activeCell="F57" sqref="F57"/>
    </sheetView>
  </sheetViews>
  <sheetFormatPr baseColWidth="10" defaultColWidth="11.44140625" defaultRowHeight="14.4" x14ac:dyDescent="0.3"/>
  <cols>
    <col min="1" max="1" width="14.109375" style="8" customWidth="1"/>
    <col min="2" max="2" width="22.44140625" style="8" customWidth="1"/>
    <col min="3" max="3" width="8.6640625" style="8" customWidth="1"/>
    <col min="4" max="4" width="14.109375" style="8" customWidth="1"/>
    <col min="5" max="5" width="17.5546875" style="8" customWidth="1"/>
    <col min="6" max="6" width="12.33203125" style="8" customWidth="1"/>
    <col min="7" max="7" width="9.109375" style="8" customWidth="1"/>
    <col min="8" max="8" width="10" style="8" customWidth="1"/>
    <col min="9" max="9" width="21" style="8" customWidth="1"/>
    <col min="10" max="10" width="19" style="8" customWidth="1"/>
    <col min="11" max="11" width="13.6640625" style="8" bestFit="1" customWidth="1"/>
    <col min="12" max="16384" width="11.44140625" style="8"/>
  </cols>
  <sheetData>
    <row r="1" spans="1:10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15" customHeight="1" thickBot="1" x14ac:dyDescent="0.35">
      <c r="A2" s="135" t="s">
        <v>0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x14ac:dyDescent="0.3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3">
      <c r="A4" s="7" t="s">
        <v>1</v>
      </c>
      <c r="B4" s="7" t="s">
        <v>21</v>
      </c>
      <c r="C4" s="7"/>
      <c r="D4" s="7"/>
      <c r="E4" s="7"/>
      <c r="F4" s="7"/>
      <c r="G4" s="7"/>
      <c r="H4" s="3"/>
      <c r="I4" s="3"/>
      <c r="J4" s="3"/>
    </row>
    <row r="5" spans="1:10" x14ac:dyDescent="0.3">
      <c r="A5" s="7" t="s">
        <v>82</v>
      </c>
      <c r="B5" s="7"/>
      <c r="C5" s="7"/>
      <c r="D5" s="7"/>
      <c r="E5" s="7"/>
      <c r="F5" s="7"/>
      <c r="G5" s="7"/>
      <c r="H5" s="3"/>
      <c r="I5" s="3"/>
      <c r="J5" s="3"/>
    </row>
    <row r="6" spans="1:10" x14ac:dyDescent="0.3">
      <c r="A6" s="7" t="s">
        <v>80</v>
      </c>
      <c r="B6" s="7"/>
      <c r="C6" s="7"/>
      <c r="D6" s="7"/>
      <c r="E6" s="7" t="s">
        <v>72</v>
      </c>
      <c r="F6" s="3" t="s">
        <v>81</v>
      </c>
      <c r="I6" s="3"/>
      <c r="J6" s="3"/>
    </row>
    <row r="7" spans="1:10" x14ac:dyDescent="0.3">
      <c r="A7" s="7" t="s">
        <v>78</v>
      </c>
      <c r="B7" s="7"/>
      <c r="C7" s="7"/>
      <c r="D7" s="7"/>
      <c r="E7" s="7"/>
      <c r="F7" s="7"/>
      <c r="G7" s="7"/>
      <c r="H7" s="3"/>
      <c r="I7" s="3"/>
      <c r="J7" s="3"/>
    </row>
    <row r="8" spans="1:10" x14ac:dyDescent="0.3">
      <c r="A8" s="7" t="s">
        <v>79</v>
      </c>
      <c r="B8" s="7"/>
      <c r="C8" s="7"/>
      <c r="D8" s="7"/>
      <c r="E8" s="7"/>
      <c r="F8" s="7"/>
      <c r="G8" s="7"/>
      <c r="H8" s="3"/>
      <c r="I8" s="3"/>
      <c r="J8" s="3"/>
    </row>
    <row r="9" spans="1:10" x14ac:dyDescent="0.3">
      <c r="A9" s="7"/>
      <c r="B9" s="7"/>
      <c r="C9" s="7"/>
      <c r="D9" s="7"/>
      <c r="E9" s="7"/>
      <c r="F9" s="7"/>
      <c r="G9" s="7"/>
      <c r="H9" s="3"/>
      <c r="I9" s="3"/>
      <c r="J9" s="3"/>
    </row>
    <row r="10" spans="1:10" x14ac:dyDescent="0.3">
      <c r="A10" s="7" t="s">
        <v>73</v>
      </c>
      <c r="B10" s="7"/>
      <c r="C10" s="7"/>
      <c r="D10" s="7"/>
      <c r="E10" s="7"/>
      <c r="F10" s="7"/>
      <c r="G10" s="7"/>
      <c r="H10" s="3"/>
      <c r="I10" s="3"/>
      <c r="J10" s="3"/>
    </row>
    <row r="11" spans="1:10" x14ac:dyDescent="0.3">
      <c r="A11" s="7" t="s">
        <v>74</v>
      </c>
      <c r="B11" s="7"/>
      <c r="C11" s="7"/>
      <c r="D11" s="7"/>
      <c r="E11" s="7"/>
      <c r="F11" s="7"/>
      <c r="G11" s="7"/>
      <c r="H11" s="3"/>
      <c r="I11" s="3"/>
      <c r="J11" s="3"/>
    </row>
    <row r="12" spans="1:10" x14ac:dyDescent="0.3">
      <c r="A12" s="7" t="s">
        <v>77</v>
      </c>
      <c r="B12" s="7"/>
      <c r="C12" s="7"/>
      <c r="D12" s="7"/>
      <c r="E12" s="7"/>
      <c r="F12" s="7"/>
      <c r="G12" s="7"/>
      <c r="H12" s="3"/>
      <c r="I12" s="3"/>
      <c r="J12" s="3"/>
    </row>
    <row r="13" spans="1:10" s="65" customFormat="1" x14ac:dyDescent="0.3">
      <c r="A13" s="6" t="s">
        <v>75</v>
      </c>
      <c r="B13" s="6"/>
      <c r="C13" s="6"/>
      <c r="D13" s="6"/>
      <c r="E13" s="6"/>
      <c r="F13" s="6"/>
      <c r="G13" s="6"/>
      <c r="H13" s="110"/>
      <c r="I13" s="110"/>
      <c r="J13" s="110"/>
    </row>
    <row r="14" spans="1:10" x14ac:dyDescent="0.3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3">
      <c r="A15" s="37" t="s">
        <v>4</v>
      </c>
      <c r="B15" s="38"/>
      <c r="C15" s="38"/>
      <c r="D15" s="38"/>
      <c r="E15" s="38"/>
      <c r="F15" s="38"/>
      <c r="G15" s="38"/>
      <c r="H15" s="38"/>
      <c r="I15" s="38"/>
      <c r="J15" s="38"/>
    </row>
    <row r="16" spans="1:10" ht="28.2" customHeight="1" x14ac:dyDescent="0.3">
      <c r="A16" s="138" t="s">
        <v>5</v>
      </c>
      <c r="B16" s="138" t="s">
        <v>6</v>
      </c>
      <c r="C16" s="138" t="s">
        <v>7</v>
      </c>
      <c r="D16" s="138" t="s">
        <v>17</v>
      </c>
      <c r="E16" s="138"/>
      <c r="F16" s="138" t="s">
        <v>32</v>
      </c>
      <c r="G16" s="138" t="s">
        <v>8</v>
      </c>
      <c r="H16" s="138" t="s">
        <v>9</v>
      </c>
      <c r="I16" s="138" t="s">
        <v>10</v>
      </c>
      <c r="J16" s="138" t="s">
        <v>11</v>
      </c>
    </row>
    <row r="17" spans="1:11" x14ac:dyDescent="0.3">
      <c r="A17" s="138"/>
      <c r="B17" s="138"/>
      <c r="C17" s="138"/>
      <c r="D17" s="129" t="s">
        <v>30</v>
      </c>
      <c r="E17" s="129" t="s">
        <v>31</v>
      </c>
      <c r="F17" s="138"/>
      <c r="G17" s="138"/>
      <c r="H17" s="138"/>
      <c r="I17" s="138"/>
      <c r="J17" s="138"/>
    </row>
    <row r="18" spans="1:11" x14ac:dyDescent="0.3">
      <c r="A18" s="111">
        <v>1</v>
      </c>
      <c r="B18" s="112" t="s">
        <v>12</v>
      </c>
      <c r="C18" s="44" t="s">
        <v>76</v>
      </c>
      <c r="D18" s="53">
        <v>1</v>
      </c>
      <c r="E18" s="53">
        <v>350</v>
      </c>
      <c r="F18" s="53">
        <v>350</v>
      </c>
      <c r="G18" s="45" t="s">
        <v>16</v>
      </c>
      <c r="H18" s="45">
        <v>5</v>
      </c>
      <c r="I18" s="46">
        <v>3500000000</v>
      </c>
      <c r="J18" s="119">
        <v>0.13328255902513328</v>
      </c>
    </row>
    <row r="19" spans="1:11" x14ac:dyDescent="0.3">
      <c r="A19" s="111">
        <v>2</v>
      </c>
      <c r="B19" s="112" t="s">
        <v>13</v>
      </c>
      <c r="C19" s="44" t="s">
        <v>76</v>
      </c>
      <c r="D19" s="53">
        <v>351</v>
      </c>
      <c r="E19" s="53">
        <v>600</v>
      </c>
      <c r="F19" s="53">
        <v>250</v>
      </c>
      <c r="G19" s="45" t="s">
        <v>16</v>
      </c>
      <c r="H19" s="45">
        <v>5</v>
      </c>
      <c r="I19" s="46">
        <v>2500000000</v>
      </c>
      <c r="J19" s="119">
        <v>9.5201827875095207E-2</v>
      </c>
    </row>
    <row r="20" spans="1:11" x14ac:dyDescent="0.3">
      <c r="A20" s="111">
        <v>3</v>
      </c>
      <c r="B20" s="112" t="s">
        <v>14</v>
      </c>
      <c r="C20" s="44" t="s">
        <v>76</v>
      </c>
      <c r="D20" s="53">
        <v>601</v>
      </c>
      <c r="E20" s="53">
        <v>850</v>
      </c>
      <c r="F20" s="53">
        <v>250</v>
      </c>
      <c r="G20" s="45" t="s">
        <v>16</v>
      </c>
      <c r="H20" s="45">
        <v>5</v>
      </c>
      <c r="I20" s="46">
        <v>2500000000</v>
      </c>
      <c r="J20" s="119">
        <v>9.5201827875095207E-2</v>
      </c>
    </row>
    <row r="21" spans="1:11" x14ac:dyDescent="0.3">
      <c r="A21" s="111">
        <v>4</v>
      </c>
      <c r="B21" s="112" t="s">
        <v>15</v>
      </c>
      <c r="C21" s="44" t="s">
        <v>76</v>
      </c>
      <c r="D21" s="53">
        <v>851</v>
      </c>
      <c r="E21" s="53">
        <v>1000</v>
      </c>
      <c r="F21" s="53">
        <v>150</v>
      </c>
      <c r="G21" s="45" t="s">
        <v>16</v>
      </c>
      <c r="H21" s="45">
        <v>5</v>
      </c>
      <c r="I21" s="46">
        <v>1500000000</v>
      </c>
      <c r="J21" s="119">
        <v>5.7121096725057122E-2</v>
      </c>
    </row>
    <row r="22" spans="1:11" x14ac:dyDescent="0.3">
      <c r="A22" s="111">
        <v>1</v>
      </c>
      <c r="B22" s="112" t="s">
        <v>12</v>
      </c>
      <c r="C22" s="44" t="s">
        <v>76</v>
      </c>
      <c r="D22" s="53">
        <v>1001</v>
      </c>
      <c r="E22" s="53">
        <v>1124</v>
      </c>
      <c r="F22" s="53">
        <v>124</v>
      </c>
      <c r="G22" s="45" t="s">
        <v>16</v>
      </c>
      <c r="H22" s="45">
        <v>5</v>
      </c>
      <c r="I22" s="46">
        <v>1240000000</v>
      </c>
      <c r="J22" s="119">
        <v>4.7220106626047219E-2</v>
      </c>
    </row>
    <row r="23" spans="1:11" x14ac:dyDescent="0.3">
      <c r="A23" s="111">
        <v>2</v>
      </c>
      <c r="B23" s="112" t="s">
        <v>13</v>
      </c>
      <c r="C23" s="44" t="s">
        <v>76</v>
      </c>
      <c r="D23" s="53">
        <v>1125</v>
      </c>
      <c r="E23" s="53">
        <v>1213</v>
      </c>
      <c r="F23" s="53">
        <v>89</v>
      </c>
      <c r="G23" s="45" t="s">
        <v>16</v>
      </c>
      <c r="H23" s="45">
        <v>5</v>
      </c>
      <c r="I23" s="46">
        <v>890000000</v>
      </c>
      <c r="J23" s="119">
        <v>3.3891850723533894E-2</v>
      </c>
    </row>
    <row r="24" spans="1:11" x14ac:dyDescent="0.3">
      <c r="A24" s="111">
        <v>3</v>
      </c>
      <c r="B24" s="112" t="s">
        <v>14</v>
      </c>
      <c r="C24" s="44" t="s">
        <v>76</v>
      </c>
      <c r="D24" s="53">
        <v>1214</v>
      </c>
      <c r="E24" s="53">
        <v>1302</v>
      </c>
      <c r="F24" s="53">
        <v>89</v>
      </c>
      <c r="G24" s="45" t="s">
        <v>16</v>
      </c>
      <c r="H24" s="45">
        <v>5</v>
      </c>
      <c r="I24" s="46">
        <v>890000000</v>
      </c>
      <c r="J24" s="119">
        <v>3.3891850723533894E-2</v>
      </c>
    </row>
    <row r="25" spans="1:11" x14ac:dyDescent="0.3">
      <c r="A25" s="111">
        <v>4</v>
      </c>
      <c r="B25" s="112" t="s">
        <v>15</v>
      </c>
      <c r="C25" s="44" t="s">
        <v>76</v>
      </c>
      <c r="D25" s="53">
        <v>1303</v>
      </c>
      <c r="E25" s="53">
        <v>1355</v>
      </c>
      <c r="F25" s="53">
        <v>53</v>
      </c>
      <c r="G25" s="45" t="s">
        <v>16</v>
      </c>
      <c r="H25" s="45">
        <v>5</v>
      </c>
      <c r="I25" s="46">
        <v>530000000</v>
      </c>
      <c r="J25" s="119">
        <v>2.0182787509520184E-2</v>
      </c>
    </row>
    <row r="26" spans="1:11" ht="14.4" customHeight="1" x14ac:dyDescent="0.3">
      <c r="A26" s="111">
        <v>1</v>
      </c>
      <c r="B26" s="112" t="s">
        <v>12</v>
      </c>
      <c r="C26" s="44" t="s">
        <v>76</v>
      </c>
      <c r="D26" s="53">
        <v>1356</v>
      </c>
      <c r="E26" s="53">
        <v>1800</v>
      </c>
      <c r="F26" s="53">
        <v>445</v>
      </c>
      <c r="G26" s="45" t="s">
        <v>16</v>
      </c>
      <c r="H26" s="45">
        <v>5</v>
      </c>
      <c r="I26" s="46">
        <v>4450000000</v>
      </c>
      <c r="J26" s="119">
        <v>0.16945925361766945</v>
      </c>
    </row>
    <row r="27" spans="1:11" ht="14.4" customHeight="1" x14ac:dyDescent="0.3">
      <c r="A27" s="111">
        <v>2</v>
      </c>
      <c r="B27" s="112" t="s">
        <v>13</v>
      </c>
      <c r="C27" s="44" t="s">
        <v>76</v>
      </c>
      <c r="D27" s="53">
        <v>2632</v>
      </c>
      <c r="E27" s="53">
        <v>2949</v>
      </c>
      <c r="F27" s="53">
        <v>318</v>
      </c>
      <c r="G27" s="45" t="s">
        <v>16</v>
      </c>
      <c r="H27" s="45">
        <v>5</v>
      </c>
      <c r="I27" s="46">
        <v>3180000000</v>
      </c>
      <c r="J27" s="119">
        <v>0.1210967250571211</v>
      </c>
    </row>
    <row r="28" spans="1:11" x14ac:dyDescent="0.3">
      <c r="A28" s="111">
        <v>3</v>
      </c>
      <c r="B28" s="112" t="s">
        <v>14</v>
      </c>
      <c r="C28" s="44" t="s">
        <v>76</v>
      </c>
      <c r="D28" s="53">
        <v>3543</v>
      </c>
      <c r="E28" s="53">
        <v>3860</v>
      </c>
      <c r="F28" s="53">
        <v>318</v>
      </c>
      <c r="G28" s="45" t="s">
        <v>16</v>
      </c>
      <c r="H28" s="45">
        <v>5</v>
      </c>
      <c r="I28" s="46">
        <v>3180000000</v>
      </c>
      <c r="J28" s="119">
        <v>0.1210967250571211</v>
      </c>
    </row>
    <row r="29" spans="1:11" x14ac:dyDescent="0.3">
      <c r="A29" s="111">
        <v>4</v>
      </c>
      <c r="B29" s="112" t="s">
        <v>15</v>
      </c>
      <c r="C29" s="44" t="s">
        <v>76</v>
      </c>
      <c r="D29" s="53">
        <v>4454</v>
      </c>
      <c r="E29" s="53">
        <v>4643</v>
      </c>
      <c r="F29" s="53">
        <v>190</v>
      </c>
      <c r="G29" s="45" t="s">
        <v>16</v>
      </c>
      <c r="H29" s="45">
        <v>5</v>
      </c>
      <c r="I29" s="46">
        <v>1900000000</v>
      </c>
      <c r="J29" s="119">
        <v>7.235338918507235E-2</v>
      </c>
    </row>
    <row r="30" spans="1:11" x14ac:dyDescent="0.3">
      <c r="A30" s="113"/>
      <c r="B30" s="114" t="s">
        <v>19</v>
      </c>
      <c r="C30" s="113"/>
      <c r="D30" s="115"/>
      <c r="E30" s="115"/>
      <c r="F30" s="117">
        <v>2626</v>
      </c>
      <c r="G30" s="113"/>
      <c r="H30" s="113"/>
      <c r="I30" s="118">
        <v>26260000000</v>
      </c>
      <c r="J30" s="116">
        <v>1</v>
      </c>
      <c r="K30" s="35"/>
    </row>
    <row r="31" spans="1:1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1" x14ac:dyDescent="0.3">
      <c r="A32" s="2" t="s">
        <v>25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3">
      <c r="A33" s="2"/>
      <c r="B33" s="3"/>
      <c r="C33" s="3"/>
      <c r="D33" s="3"/>
      <c r="E33" s="3"/>
      <c r="F33" s="3"/>
      <c r="G33" s="3"/>
      <c r="H33" s="3"/>
      <c r="I33" s="3"/>
      <c r="J33" s="3"/>
    </row>
    <row r="34" spans="1:10" ht="28.2" customHeight="1" x14ac:dyDescent="0.3">
      <c r="A34" s="138" t="s">
        <v>5</v>
      </c>
      <c r="B34" s="138" t="s">
        <v>6</v>
      </c>
      <c r="C34" s="138" t="s">
        <v>7</v>
      </c>
      <c r="D34" s="138" t="s">
        <v>17</v>
      </c>
      <c r="E34" s="138"/>
      <c r="F34" s="138" t="s">
        <v>32</v>
      </c>
      <c r="G34" s="138" t="s">
        <v>8</v>
      </c>
      <c r="H34" s="138" t="s">
        <v>9</v>
      </c>
      <c r="I34" s="138" t="s">
        <v>10</v>
      </c>
      <c r="J34" s="138" t="s">
        <v>11</v>
      </c>
    </row>
    <row r="35" spans="1:10" x14ac:dyDescent="0.3">
      <c r="A35" s="138"/>
      <c r="B35" s="138"/>
      <c r="C35" s="138"/>
      <c r="D35" s="129" t="s">
        <v>30</v>
      </c>
      <c r="E35" s="129" t="s">
        <v>31</v>
      </c>
      <c r="F35" s="138"/>
      <c r="G35" s="138"/>
      <c r="H35" s="138"/>
      <c r="I35" s="138"/>
      <c r="J35" s="138"/>
    </row>
    <row r="36" spans="1:10" x14ac:dyDescent="0.3">
      <c r="A36" s="120">
        <v>1</v>
      </c>
      <c r="B36" s="122" t="s">
        <v>12</v>
      </c>
      <c r="C36" s="120" t="s">
        <v>76</v>
      </c>
      <c r="D36" s="123">
        <v>1</v>
      </c>
      <c r="E36" s="123">
        <v>350</v>
      </c>
      <c r="F36" s="124">
        <v>350</v>
      </c>
      <c r="G36" s="124" t="s">
        <v>16</v>
      </c>
      <c r="H36" s="4">
        <v>5</v>
      </c>
      <c r="I36" s="5">
        <v>3500000000</v>
      </c>
      <c r="J36" s="121">
        <v>7.0000000000000007E-2</v>
      </c>
    </row>
    <row r="37" spans="1:10" x14ac:dyDescent="0.3">
      <c r="A37" s="120">
        <v>2</v>
      </c>
      <c r="B37" s="122" t="s">
        <v>13</v>
      </c>
      <c r="C37" s="120" t="s">
        <v>76</v>
      </c>
      <c r="D37" s="123">
        <v>351</v>
      </c>
      <c r="E37" s="123">
        <v>600</v>
      </c>
      <c r="F37" s="124">
        <v>250</v>
      </c>
      <c r="G37" s="124" t="s">
        <v>16</v>
      </c>
      <c r="H37" s="4">
        <v>5</v>
      </c>
      <c r="I37" s="5">
        <v>2500000000</v>
      </c>
      <c r="J37" s="121">
        <v>0.05</v>
      </c>
    </row>
    <row r="38" spans="1:10" x14ac:dyDescent="0.3">
      <c r="A38" s="120">
        <v>3</v>
      </c>
      <c r="B38" s="122" t="s">
        <v>14</v>
      </c>
      <c r="C38" s="120" t="s">
        <v>76</v>
      </c>
      <c r="D38" s="123">
        <v>601</v>
      </c>
      <c r="E38" s="123">
        <v>850</v>
      </c>
      <c r="F38" s="124">
        <v>250</v>
      </c>
      <c r="G38" s="124" t="s">
        <v>16</v>
      </c>
      <c r="H38" s="4">
        <v>5</v>
      </c>
      <c r="I38" s="5">
        <v>2500000000</v>
      </c>
      <c r="J38" s="121">
        <v>0.05</v>
      </c>
    </row>
    <row r="39" spans="1:10" x14ac:dyDescent="0.3">
      <c r="A39" s="120">
        <v>4</v>
      </c>
      <c r="B39" s="122" t="s">
        <v>15</v>
      </c>
      <c r="C39" s="120" t="s">
        <v>76</v>
      </c>
      <c r="D39" s="123">
        <v>851</v>
      </c>
      <c r="E39" s="123">
        <v>1000</v>
      </c>
      <c r="F39" s="124">
        <v>150</v>
      </c>
      <c r="G39" s="124" t="s">
        <v>16</v>
      </c>
      <c r="H39" s="4">
        <v>5</v>
      </c>
      <c r="I39" s="5">
        <v>1500000000</v>
      </c>
      <c r="J39" s="121">
        <v>0.03</v>
      </c>
    </row>
    <row r="40" spans="1:10" x14ac:dyDescent="0.3">
      <c r="A40" s="120">
        <v>1</v>
      </c>
      <c r="B40" s="122" t="s">
        <v>12</v>
      </c>
      <c r="C40" s="120" t="s">
        <v>76</v>
      </c>
      <c r="D40" s="123">
        <v>1001</v>
      </c>
      <c r="E40" s="123">
        <v>1124</v>
      </c>
      <c r="F40" s="124">
        <v>124</v>
      </c>
      <c r="G40" s="124" t="s">
        <v>16</v>
      </c>
      <c r="H40" s="4">
        <v>5</v>
      </c>
      <c r="I40" s="5">
        <v>1240000000</v>
      </c>
      <c r="J40" s="121">
        <v>2.4799999999999999E-2</v>
      </c>
    </row>
    <row r="41" spans="1:10" x14ac:dyDescent="0.3">
      <c r="A41" s="120">
        <v>2</v>
      </c>
      <c r="B41" s="122" t="s">
        <v>13</v>
      </c>
      <c r="C41" s="120" t="s">
        <v>76</v>
      </c>
      <c r="D41" s="123">
        <v>1125</v>
      </c>
      <c r="E41" s="123">
        <v>1213</v>
      </c>
      <c r="F41" s="124">
        <v>89</v>
      </c>
      <c r="G41" s="124" t="s">
        <v>16</v>
      </c>
      <c r="H41" s="4">
        <v>5</v>
      </c>
      <c r="I41" s="5">
        <v>890000000</v>
      </c>
      <c r="J41" s="121">
        <v>1.78E-2</v>
      </c>
    </row>
    <row r="42" spans="1:10" x14ac:dyDescent="0.3">
      <c r="A42" s="120">
        <v>3</v>
      </c>
      <c r="B42" s="122" t="s">
        <v>14</v>
      </c>
      <c r="C42" s="120" t="s">
        <v>76</v>
      </c>
      <c r="D42" s="123">
        <v>1214</v>
      </c>
      <c r="E42" s="123">
        <v>1302</v>
      </c>
      <c r="F42" s="124">
        <v>89</v>
      </c>
      <c r="G42" s="124" t="s">
        <v>16</v>
      </c>
      <c r="H42" s="4">
        <v>5</v>
      </c>
      <c r="I42" s="5">
        <v>890000000</v>
      </c>
      <c r="J42" s="121">
        <v>1.78E-2</v>
      </c>
    </row>
    <row r="43" spans="1:10" x14ac:dyDescent="0.3">
      <c r="A43" s="120">
        <v>4</v>
      </c>
      <c r="B43" s="122" t="s">
        <v>15</v>
      </c>
      <c r="C43" s="120" t="s">
        <v>76</v>
      </c>
      <c r="D43" s="123">
        <v>1303</v>
      </c>
      <c r="E43" s="123">
        <v>1355</v>
      </c>
      <c r="F43" s="124">
        <v>53</v>
      </c>
      <c r="G43" s="124" t="s">
        <v>16</v>
      </c>
      <c r="H43" s="4">
        <v>5</v>
      </c>
      <c r="I43" s="5">
        <v>530000000</v>
      </c>
      <c r="J43" s="121">
        <v>1.06E-2</v>
      </c>
    </row>
    <row r="44" spans="1:10" x14ac:dyDescent="0.3">
      <c r="A44" s="120">
        <v>1</v>
      </c>
      <c r="B44" s="122" t="s">
        <v>12</v>
      </c>
      <c r="C44" s="120" t="s">
        <v>76</v>
      </c>
      <c r="D44" s="123">
        <v>1356</v>
      </c>
      <c r="E44" s="123">
        <v>2631</v>
      </c>
      <c r="F44" s="124">
        <v>1276</v>
      </c>
      <c r="G44" s="124" t="s">
        <v>16</v>
      </c>
      <c r="H44" s="4">
        <v>5</v>
      </c>
      <c r="I44" s="5">
        <v>12760000000</v>
      </c>
      <c r="J44" s="121">
        <v>0.25519999999999998</v>
      </c>
    </row>
    <row r="45" spans="1:10" x14ac:dyDescent="0.3">
      <c r="A45" s="120">
        <v>2</v>
      </c>
      <c r="B45" s="122" t="s">
        <v>13</v>
      </c>
      <c r="C45" s="120" t="s">
        <v>76</v>
      </c>
      <c r="D45" s="123">
        <v>2632</v>
      </c>
      <c r="E45" s="123">
        <v>3542</v>
      </c>
      <c r="F45" s="124">
        <v>911</v>
      </c>
      <c r="G45" s="124" t="s">
        <v>16</v>
      </c>
      <c r="H45" s="4">
        <v>5</v>
      </c>
      <c r="I45" s="5">
        <v>9110000000</v>
      </c>
      <c r="J45" s="121">
        <v>0.1822</v>
      </c>
    </row>
    <row r="46" spans="1:10" x14ac:dyDescent="0.3">
      <c r="A46" s="120">
        <v>3</v>
      </c>
      <c r="B46" s="122" t="s">
        <v>14</v>
      </c>
      <c r="C46" s="120" t="s">
        <v>76</v>
      </c>
      <c r="D46" s="123">
        <v>3543</v>
      </c>
      <c r="E46" s="123">
        <v>4453</v>
      </c>
      <c r="F46" s="124">
        <v>911</v>
      </c>
      <c r="G46" s="124" t="s">
        <v>16</v>
      </c>
      <c r="H46" s="4">
        <v>5</v>
      </c>
      <c r="I46" s="5">
        <v>9110000000</v>
      </c>
      <c r="J46" s="121">
        <v>0.1822</v>
      </c>
    </row>
    <row r="47" spans="1:10" x14ac:dyDescent="0.3">
      <c r="A47" s="120">
        <v>4</v>
      </c>
      <c r="B47" s="122" t="s">
        <v>15</v>
      </c>
      <c r="C47" s="120" t="s">
        <v>76</v>
      </c>
      <c r="D47" s="123">
        <v>4454</v>
      </c>
      <c r="E47" s="123">
        <v>5000</v>
      </c>
      <c r="F47" s="124">
        <v>547</v>
      </c>
      <c r="G47" s="124" t="s">
        <v>16</v>
      </c>
      <c r="H47" s="4">
        <v>5</v>
      </c>
      <c r="I47" s="5">
        <v>5470000000</v>
      </c>
      <c r="J47" s="121">
        <v>0.1094</v>
      </c>
    </row>
    <row r="48" spans="1:10" s="127" customFormat="1" x14ac:dyDescent="0.3">
      <c r="A48" s="125"/>
      <c r="B48" s="126" t="s">
        <v>19</v>
      </c>
      <c r="C48" s="125"/>
      <c r="D48" s="117"/>
      <c r="E48" s="117"/>
      <c r="F48" s="117">
        <v>5000</v>
      </c>
      <c r="G48" s="117">
        <v>0</v>
      </c>
      <c r="H48" s="117"/>
      <c r="I48" s="117">
        <v>50000000000</v>
      </c>
      <c r="J48" s="128">
        <v>1</v>
      </c>
    </row>
    <row r="49" spans="1:7" x14ac:dyDescent="0.3">
      <c r="F49" s="35"/>
    </row>
    <row r="50" spans="1:7" x14ac:dyDescent="0.3">
      <c r="F50" s="35"/>
    </row>
    <row r="51" spans="1:7" x14ac:dyDescent="0.3">
      <c r="A51" s="36"/>
    </row>
    <row r="52" spans="1:7" x14ac:dyDescent="0.3">
      <c r="B52" s="36"/>
    </row>
    <row r="53" spans="1:7" x14ac:dyDescent="0.3">
      <c r="A53" s="3" t="s">
        <v>18</v>
      </c>
    </row>
    <row r="54" spans="1:7" x14ac:dyDescent="0.3">
      <c r="D54" s="139"/>
      <c r="E54" s="139"/>
      <c r="F54" s="139"/>
      <c r="G54" s="139"/>
    </row>
  </sheetData>
  <mergeCells count="20">
    <mergeCell ref="H34:H35"/>
    <mergeCell ref="I34:I35"/>
    <mergeCell ref="J34:J35"/>
    <mergeCell ref="D54:G54"/>
    <mergeCell ref="A34:A35"/>
    <mergeCell ref="B34:B35"/>
    <mergeCell ref="C34:C35"/>
    <mergeCell ref="D34:E34"/>
    <mergeCell ref="F34:F35"/>
    <mergeCell ref="G34:G35"/>
    <mergeCell ref="A2:J2"/>
    <mergeCell ref="A16:A17"/>
    <mergeCell ref="B16:B17"/>
    <mergeCell ref="C16:C17"/>
    <mergeCell ref="D16:E16"/>
    <mergeCell ref="F16:F17"/>
    <mergeCell ref="G16:G17"/>
    <mergeCell ref="H16:H17"/>
    <mergeCell ref="I16:I17"/>
    <mergeCell ref="J16:J17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1"/>
  <sheetViews>
    <sheetView showGridLines="0" workbookViewId="0">
      <selection activeCell="F11" sqref="F11"/>
    </sheetView>
  </sheetViews>
  <sheetFormatPr baseColWidth="10" defaultColWidth="3.109375" defaultRowHeight="14.4" x14ac:dyDescent="0.3"/>
  <cols>
    <col min="1" max="1" width="3.33203125" style="65" bestFit="1" customWidth="1"/>
    <col min="2" max="2" width="16.5546875" style="65" customWidth="1"/>
    <col min="3" max="3" width="10.6640625" style="65" bestFit="1" customWidth="1"/>
    <col min="4" max="4" width="7.109375" style="65" bestFit="1" customWidth="1"/>
    <col min="5" max="5" width="8.6640625" style="65" customWidth="1"/>
    <col min="6" max="6" width="11" style="65" customWidth="1"/>
    <col min="7" max="7" width="13.5546875" style="65" customWidth="1"/>
    <col min="8" max="8" width="5.88671875" style="65" bestFit="1" customWidth="1"/>
    <col min="9" max="9" width="5.44140625" style="65" bestFit="1" customWidth="1"/>
    <col min="10" max="10" width="17.44140625" style="65" customWidth="1"/>
    <col min="11" max="11" width="20.33203125" style="65" customWidth="1"/>
    <col min="12" max="17" width="3.109375" style="65"/>
    <col min="18" max="19" width="6.109375" style="65" bestFit="1" customWidth="1"/>
    <col min="20" max="20" width="4.109375" style="65" bestFit="1" customWidth="1"/>
    <col min="21" max="16384" width="3.109375" style="65"/>
  </cols>
  <sheetData>
    <row r="1" spans="1:20" x14ac:dyDescent="0.3">
      <c r="A1" s="2" t="s">
        <v>4</v>
      </c>
      <c r="R1" s="130" t="s">
        <v>67</v>
      </c>
      <c r="S1" s="130"/>
      <c r="T1" s="130"/>
    </row>
    <row r="2" spans="1:20" s="67" customFormat="1" ht="24" x14ac:dyDescent="0.3">
      <c r="A2" s="66" t="s">
        <v>5</v>
      </c>
      <c r="B2" s="66" t="s">
        <v>6</v>
      </c>
      <c r="C2" s="143" t="s">
        <v>67</v>
      </c>
      <c r="D2" s="143"/>
      <c r="E2" s="143" t="s">
        <v>68</v>
      </c>
      <c r="F2" s="143"/>
      <c r="G2" s="66" t="s">
        <v>32</v>
      </c>
      <c r="H2" s="66" t="s">
        <v>8</v>
      </c>
      <c r="I2" s="66" t="s">
        <v>9</v>
      </c>
      <c r="J2" s="66" t="s">
        <v>10</v>
      </c>
      <c r="K2" s="66" t="s">
        <v>11</v>
      </c>
      <c r="R2" s="67">
        <v>1</v>
      </c>
      <c r="S2" s="67">
        <v>100</v>
      </c>
      <c r="T2" s="67">
        <v>1</v>
      </c>
    </row>
    <row r="3" spans="1:20" x14ac:dyDescent="0.3">
      <c r="A3" s="68">
        <v>1</v>
      </c>
      <c r="B3" s="69" t="s">
        <v>12</v>
      </c>
      <c r="C3" s="70">
        <f>+C19</f>
        <v>1</v>
      </c>
      <c r="D3" s="70">
        <f t="shared" ref="D3:D14" si="0">+VLOOKUP(F3,$R$2:$T$301,3,TRUE)</f>
        <v>35</v>
      </c>
      <c r="E3" s="71">
        <v>1</v>
      </c>
      <c r="F3" s="72">
        <f>+E3+G3-1</f>
        <v>3500</v>
      </c>
      <c r="G3" s="73">
        <f t="shared" ref="G3:G10" si="1">+J3/1000000</f>
        <v>3500</v>
      </c>
      <c r="H3" s="70" t="s">
        <v>16</v>
      </c>
      <c r="I3" s="74">
        <v>5</v>
      </c>
      <c r="J3" s="75">
        <v>3500000000</v>
      </c>
      <c r="K3" s="76">
        <f>J3*100%/24460000000</f>
        <v>0.14309076042518398</v>
      </c>
      <c r="R3" s="65">
        <f>+S2+1</f>
        <v>101</v>
      </c>
      <c r="S3" s="65">
        <f>+S2+100</f>
        <v>200</v>
      </c>
      <c r="T3" s="65">
        <v>2</v>
      </c>
    </row>
    <row r="4" spans="1:20" x14ac:dyDescent="0.3">
      <c r="A4" s="68">
        <v>2</v>
      </c>
      <c r="B4" s="69" t="s">
        <v>13</v>
      </c>
      <c r="C4" s="70">
        <f t="shared" ref="C4:C14" si="2">+C20</f>
        <v>36</v>
      </c>
      <c r="D4" s="70">
        <f t="shared" si="0"/>
        <v>60</v>
      </c>
      <c r="E4" s="71">
        <v>3501</v>
      </c>
      <c r="F4" s="72">
        <f t="shared" ref="F4:F10" si="3">+E4+G4-1</f>
        <v>6000</v>
      </c>
      <c r="G4" s="73">
        <f t="shared" si="1"/>
        <v>2500</v>
      </c>
      <c r="H4" s="70" t="s">
        <v>16</v>
      </c>
      <c r="I4" s="74">
        <v>5</v>
      </c>
      <c r="J4" s="75">
        <v>2500000000</v>
      </c>
      <c r="K4" s="76">
        <f t="shared" ref="K4:K14" si="4">J4*100%/24460000000</f>
        <v>0.10220768601798855</v>
      </c>
      <c r="R4" s="65">
        <f t="shared" ref="R4:R67" si="5">+S3+1</f>
        <v>201</v>
      </c>
      <c r="S4" s="65">
        <f t="shared" ref="S4:S67" si="6">+S3+100</f>
        <v>300</v>
      </c>
      <c r="T4" s="65">
        <v>3</v>
      </c>
    </row>
    <row r="5" spans="1:20" x14ac:dyDescent="0.3">
      <c r="A5" s="68">
        <v>3</v>
      </c>
      <c r="B5" s="69" t="s">
        <v>14</v>
      </c>
      <c r="C5" s="70">
        <f t="shared" si="2"/>
        <v>61</v>
      </c>
      <c r="D5" s="70">
        <f t="shared" si="0"/>
        <v>85</v>
      </c>
      <c r="E5" s="71">
        <v>6001</v>
      </c>
      <c r="F5" s="72">
        <f t="shared" si="3"/>
        <v>8500</v>
      </c>
      <c r="G5" s="73">
        <f t="shared" si="1"/>
        <v>2500</v>
      </c>
      <c r="H5" s="70" t="s">
        <v>16</v>
      </c>
      <c r="I5" s="74">
        <v>5</v>
      </c>
      <c r="J5" s="75">
        <v>2500000000</v>
      </c>
      <c r="K5" s="76">
        <f t="shared" si="4"/>
        <v>0.10220768601798855</v>
      </c>
      <c r="R5" s="65">
        <f t="shared" si="5"/>
        <v>301</v>
      </c>
      <c r="S5" s="65">
        <f t="shared" si="6"/>
        <v>400</v>
      </c>
      <c r="T5" s="65">
        <v>4</v>
      </c>
    </row>
    <row r="6" spans="1:20" x14ac:dyDescent="0.3">
      <c r="A6" s="68">
        <v>4</v>
      </c>
      <c r="B6" s="69" t="s">
        <v>15</v>
      </c>
      <c r="C6" s="70">
        <f t="shared" si="2"/>
        <v>86</v>
      </c>
      <c r="D6" s="70">
        <f t="shared" si="0"/>
        <v>100</v>
      </c>
      <c r="E6" s="71">
        <v>8501</v>
      </c>
      <c r="F6" s="72">
        <f t="shared" si="3"/>
        <v>10000</v>
      </c>
      <c r="G6" s="73">
        <f t="shared" si="1"/>
        <v>1500</v>
      </c>
      <c r="H6" s="70" t="s">
        <v>16</v>
      </c>
      <c r="I6" s="74">
        <v>5</v>
      </c>
      <c r="J6" s="75">
        <v>1500000000</v>
      </c>
      <c r="K6" s="76">
        <f t="shared" si="4"/>
        <v>6.1324611610793132E-2</v>
      </c>
      <c r="R6" s="65">
        <f t="shared" si="5"/>
        <v>401</v>
      </c>
      <c r="S6" s="65">
        <f t="shared" si="6"/>
        <v>500</v>
      </c>
      <c r="T6" s="65">
        <v>5</v>
      </c>
    </row>
    <row r="7" spans="1:20" x14ac:dyDescent="0.3">
      <c r="A7" s="68">
        <v>1</v>
      </c>
      <c r="B7" s="69" t="s">
        <v>12</v>
      </c>
      <c r="C7" s="70">
        <f>+C23</f>
        <v>101</v>
      </c>
      <c r="D7" s="70">
        <f t="shared" si="0"/>
        <v>113</v>
      </c>
      <c r="E7" s="71">
        <v>10001</v>
      </c>
      <c r="F7" s="72">
        <f t="shared" si="3"/>
        <v>11242</v>
      </c>
      <c r="G7" s="73">
        <f t="shared" si="1"/>
        <v>1242</v>
      </c>
      <c r="H7" s="70" t="s">
        <v>16</v>
      </c>
      <c r="I7" s="74">
        <v>5</v>
      </c>
      <c r="J7" s="75">
        <v>1242000000</v>
      </c>
      <c r="K7" s="76">
        <f t="shared" si="4"/>
        <v>5.0776778413736713E-2</v>
      </c>
      <c r="R7" s="65">
        <f t="shared" si="5"/>
        <v>501</v>
      </c>
      <c r="S7" s="65">
        <f t="shared" si="6"/>
        <v>600</v>
      </c>
      <c r="T7" s="65">
        <v>6</v>
      </c>
    </row>
    <row r="8" spans="1:20" x14ac:dyDescent="0.3">
      <c r="A8" s="68">
        <v>2</v>
      </c>
      <c r="B8" s="69" t="s">
        <v>13</v>
      </c>
      <c r="C8" s="70">
        <f t="shared" si="2"/>
        <v>113</v>
      </c>
      <c r="D8" s="70">
        <f t="shared" si="0"/>
        <v>122</v>
      </c>
      <c r="E8" s="71">
        <v>11243</v>
      </c>
      <c r="F8" s="72">
        <f t="shared" si="3"/>
        <v>12130</v>
      </c>
      <c r="G8" s="73">
        <f t="shared" si="1"/>
        <v>888</v>
      </c>
      <c r="H8" s="70" t="s">
        <v>16</v>
      </c>
      <c r="I8" s="74">
        <v>5</v>
      </c>
      <c r="J8" s="75">
        <v>888000000</v>
      </c>
      <c r="K8" s="76">
        <f t="shared" si="4"/>
        <v>3.6304170073589534E-2</v>
      </c>
      <c r="R8" s="65">
        <f t="shared" si="5"/>
        <v>601</v>
      </c>
      <c r="S8" s="65">
        <f t="shared" si="6"/>
        <v>700</v>
      </c>
      <c r="T8" s="65">
        <v>7</v>
      </c>
    </row>
    <row r="9" spans="1:20" x14ac:dyDescent="0.3">
      <c r="A9" s="68">
        <v>3</v>
      </c>
      <c r="B9" s="69" t="s">
        <v>14</v>
      </c>
      <c r="C9" s="70">
        <f t="shared" si="2"/>
        <v>122</v>
      </c>
      <c r="D9" s="70">
        <f t="shared" si="0"/>
        <v>131</v>
      </c>
      <c r="E9" s="71">
        <v>12131</v>
      </c>
      <c r="F9" s="72">
        <f t="shared" si="3"/>
        <v>13018</v>
      </c>
      <c r="G9" s="73">
        <f t="shared" si="1"/>
        <v>888</v>
      </c>
      <c r="H9" s="70" t="s">
        <v>16</v>
      </c>
      <c r="I9" s="74">
        <v>5</v>
      </c>
      <c r="J9" s="75">
        <v>888000000</v>
      </c>
      <c r="K9" s="76">
        <f t="shared" si="4"/>
        <v>3.6304170073589534E-2</v>
      </c>
      <c r="R9" s="65">
        <f t="shared" si="5"/>
        <v>701</v>
      </c>
      <c r="S9" s="65">
        <f t="shared" si="6"/>
        <v>800</v>
      </c>
      <c r="T9" s="65">
        <v>8</v>
      </c>
    </row>
    <row r="10" spans="1:20" x14ac:dyDescent="0.3">
      <c r="A10" s="68">
        <v>4</v>
      </c>
      <c r="B10" s="69" t="s">
        <v>15</v>
      </c>
      <c r="C10" s="70">
        <f t="shared" si="2"/>
        <v>131</v>
      </c>
      <c r="D10" s="70">
        <f t="shared" si="0"/>
        <v>136</v>
      </c>
      <c r="E10" s="71">
        <v>13019</v>
      </c>
      <c r="F10" s="72">
        <f t="shared" si="3"/>
        <v>13550</v>
      </c>
      <c r="G10" s="73">
        <f t="shared" si="1"/>
        <v>532</v>
      </c>
      <c r="H10" s="70" t="s">
        <v>16</v>
      </c>
      <c r="I10" s="74">
        <v>5</v>
      </c>
      <c r="J10" s="75">
        <v>532000000</v>
      </c>
      <c r="K10" s="76">
        <f t="shared" si="4"/>
        <v>2.1749795584627963E-2</v>
      </c>
      <c r="R10" s="65">
        <f t="shared" si="5"/>
        <v>801</v>
      </c>
      <c r="S10" s="65">
        <f t="shared" si="6"/>
        <v>900</v>
      </c>
      <c r="T10" s="65">
        <v>9</v>
      </c>
    </row>
    <row r="11" spans="1:20" x14ac:dyDescent="0.3">
      <c r="A11" s="68">
        <v>1</v>
      </c>
      <c r="B11" s="69" t="s">
        <v>12</v>
      </c>
      <c r="C11" s="91">
        <f t="shared" si="2"/>
        <v>136</v>
      </c>
      <c r="D11" s="91">
        <f t="shared" si="0"/>
        <v>174</v>
      </c>
      <c r="E11" s="92">
        <v>13551</v>
      </c>
      <c r="F11" s="93">
        <f>+E11+G11-1</f>
        <v>17369</v>
      </c>
      <c r="G11" s="94">
        <v>3819</v>
      </c>
      <c r="H11" s="70" t="s">
        <v>16</v>
      </c>
      <c r="I11" s="74">
        <v>5</v>
      </c>
      <c r="J11" s="75">
        <v>3819000000</v>
      </c>
      <c r="K11" s="76">
        <f t="shared" si="4"/>
        <v>0.15613246116107932</v>
      </c>
      <c r="R11" s="65">
        <f t="shared" si="5"/>
        <v>901</v>
      </c>
      <c r="S11" s="65">
        <f t="shared" si="6"/>
        <v>1000</v>
      </c>
      <c r="T11" s="65">
        <v>10</v>
      </c>
    </row>
    <row r="12" spans="1:20" x14ac:dyDescent="0.3">
      <c r="A12" s="68">
        <v>2</v>
      </c>
      <c r="B12" s="69" t="s">
        <v>13</v>
      </c>
      <c r="C12" s="91">
        <f t="shared" si="2"/>
        <v>194</v>
      </c>
      <c r="D12" s="91">
        <f t="shared" si="0"/>
        <v>221</v>
      </c>
      <c r="E12" s="92">
        <v>19309</v>
      </c>
      <c r="F12" s="93">
        <f>+E12+G12-1</f>
        <v>22035</v>
      </c>
      <c r="G12" s="94">
        <v>2727</v>
      </c>
      <c r="H12" s="70" t="s">
        <v>16</v>
      </c>
      <c r="I12" s="74">
        <v>5</v>
      </c>
      <c r="J12" s="75">
        <v>2727000000</v>
      </c>
      <c r="K12" s="76">
        <f t="shared" si="4"/>
        <v>0.11148814390842192</v>
      </c>
      <c r="R12" s="65">
        <f t="shared" si="5"/>
        <v>1001</v>
      </c>
      <c r="S12" s="65">
        <f t="shared" si="6"/>
        <v>1100</v>
      </c>
      <c r="T12" s="65">
        <v>11</v>
      </c>
    </row>
    <row r="13" spans="1:20" x14ac:dyDescent="0.3">
      <c r="A13" s="68">
        <v>3</v>
      </c>
      <c r="B13" s="69" t="s">
        <v>14</v>
      </c>
      <c r="C13" s="91">
        <f t="shared" si="2"/>
        <v>235</v>
      </c>
      <c r="D13" s="91">
        <f t="shared" si="0"/>
        <v>262</v>
      </c>
      <c r="E13" s="92">
        <v>23421</v>
      </c>
      <c r="F13" s="93">
        <f>+E13+G13-1</f>
        <v>26147</v>
      </c>
      <c r="G13" s="94">
        <v>2727</v>
      </c>
      <c r="H13" s="70" t="s">
        <v>16</v>
      </c>
      <c r="I13" s="74">
        <v>5</v>
      </c>
      <c r="J13" s="75">
        <v>2727000000</v>
      </c>
      <c r="K13" s="76">
        <f t="shared" si="4"/>
        <v>0.11148814390842192</v>
      </c>
      <c r="R13" s="65">
        <f t="shared" si="5"/>
        <v>1101</v>
      </c>
      <c r="S13" s="65">
        <f t="shared" si="6"/>
        <v>1200</v>
      </c>
      <c r="T13" s="65">
        <v>12</v>
      </c>
    </row>
    <row r="14" spans="1:20" x14ac:dyDescent="0.3">
      <c r="A14" s="68">
        <v>4</v>
      </c>
      <c r="B14" s="69" t="s">
        <v>15</v>
      </c>
      <c r="C14" s="91">
        <f t="shared" si="2"/>
        <v>276</v>
      </c>
      <c r="D14" s="91">
        <f t="shared" si="0"/>
        <v>292</v>
      </c>
      <c r="E14" s="92">
        <v>27533</v>
      </c>
      <c r="F14" s="93">
        <f>+E14+G14-1</f>
        <v>29169</v>
      </c>
      <c r="G14" s="94">
        <v>1637</v>
      </c>
      <c r="H14" s="70" t="s">
        <v>16</v>
      </c>
      <c r="I14" s="74">
        <v>5</v>
      </c>
      <c r="J14" s="75">
        <v>1637000000</v>
      </c>
      <c r="K14" s="76">
        <f t="shared" si="4"/>
        <v>6.6925592804578909E-2</v>
      </c>
      <c r="R14" s="65">
        <f t="shared" si="5"/>
        <v>1201</v>
      </c>
      <c r="S14" s="65">
        <f t="shared" si="6"/>
        <v>1300</v>
      </c>
      <c r="T14" s="65">
        <v>13</v>
      </c>
    </row>
    <row r="15" spans="1:20" x14ac:dyDescent="0.3">
      <c r="A15" s="140" t="s">
        <v>19</v>
      </c>
      <c r="B15" s="141"/>
      <c r="C15" s="141"/>
      <c r="D15" s="141"/>
      <c r="E15" s="141"/>
      <c r="F15" s="142"/>
      <c r="G15" s="77">
        <f>+SUM(G3:G14)</f>
        <v>24460</v>
      </c>
      <c r="H15" s="78"/>
      <c r="I15" s="78"/>
      <c r="J15" s="77">
        <f>+SUM(J3:J14)</f>
        <v>24460000000</v>
      </c>
      <c r="K15" s="79">
        <f>SUM(K3:K14)</f>
        <v>1</v>
      </c>
      <c r="R15" s="65">
        <f t="shared" si="5"/>
        <v>1301</v>
      </c>
      <c r="S15" s="65">
        <f t="shared" si="6"/>
        <v>1400</v>
      </c>
      <c r="T15" s="65">
        <v>14</v>
      </c>
    </row>
    <row r="16" spans="1:20" x14ac:dyDescent="0.3">
      <c r="J16" s="80"/>
      <c r="R16" s="65">
        <f t="shared" si="5"/>
        <v>1401</v>
      </c>
      <c r="S16" s="65">
        <f t="shared" si="6"/>
        <v>1500</v>
      </c>
      <c r="T16" s="65">
        <v>15</v>
      </c>
    </row>
    <row r="17" spans="1:20" x14ac:dyDescent="0.3">
      <c r="A17" s="2" t="s">
        <v>25</v>
      </c>
      <c r="J17" s="80"/>
      <c r="K17" s="80"/>
      <c r="R17" s="65">
        <f t="shared" si="5"/>
        <v>1501</v>
      </c>
      <c r="S17" s="65">
        <f t="shared" si="6"/>
        <v>1600</v>
      </c>
      <c r="T17" s="65">
        <v>16</v>
      </c>
    </row>
    <row r="18" spans="1:20" s="81" customFormat="1" ht="24" x14ac:dyDescent="0.25">
      <c r="A18" s="66" t="s">
        <v>5</v>
      </c>
      <c r="B18" s="66" t="s">
        <v>6</v>
      </c>
      <c r="C18" s="143" t="s">
        <v>67</v>
      </c>
      <c r="D18" s="143"/>
      <c r="E18" s="143" t="s">
        <v>68</v>
      </c>
      <c r="F18" s="143"/>
      <c r="G18" s="66" t="s">
        <v>32</v>
      </c>
      <c r="H18" s="66" t="s">
        <v>8</v>
      </c>
      <c r="I18" s="66" t="s">
        <v>9</v>
      </c>
      <c r="J18" s="66" t="s">
        <v>10</v>
      </c>
      <c r="K18" s="66" t="s">
        <v>11</v>
      </c>
      <c r="R18" s="81">
        <f t="shared" si="5"/>
        <v>1601</v>
      </c>
      <c r="S18" s="81">
        <f t="shared" si="6"/>
        <v>1700</v>
      </c>
      <c r="T18" s="81">
        <v>17</v>
      </c>
    </row>
    <row r="19" spans="1:20" x14ac:dyDescent="0.3">
      <c r="A19" s="82">
        <v>1</v>
      </c>
      <c r="B19" s="69" t="s">
        <v>12</v>
      </c>
      <c r="C19" s="83">
        <v>1</v>
      </c>
      <c r="D19" s="83">
        <f t="shared" ref="D19:D30" si="7">+VLOOKUP(F19,$R$2:$T$301,3,TRUE)</f>
        <v>35</v>
      </c>
      <c r="E19" s="84">
        <f>+C19</f>
        <v>1</v>
      </c>
      <c r="F19" s="84">
        <f>+G19</f>
        <v>3500</v>
      </c>
      <c r="G19" s="85">
        <f>+J19/1000000</f>
        <v>3500</v>
      </c>
      <c r="H19" s="83" t="s">
        <v>16</v>
      </c>
      <c r="I19" s="86">
        <v>5</v>
      </c>
      <c r="J19" s="87">
        <v>3500000000</v>
      </c>
      <c r="K19" s="88">
        <f>J19*100%/30000000000</f>
        <v>0.11666666666666667</v>
      </c>
      <c r="R19" s="65">
        <f t="shared" si="5"/>
        <v>1701</v>
      </c>
      <c r="S19" s="65">
        <f t="shared" si="6"/>
        <v>1800</v>
      </c>
      <c r="T19" s="65">
        <v>18</v>
      </c>
    </row>
    <row r="20" spans="1:20" x14ac:dyDescent="0.3">
      <c r="A20" s="82">
        <v>2</v>
      </c>
      <c r="B20" s="69" t="s">
        <v>13</v>
      </c>
      <c r="C20" s="83">
        <f t="shared" ref="C20:C30" si="8">+VLOOKUP(E20,$R$2:$T$301,3,TRUE)</f>
        <v>36</v>
      </c>
      <c r="D20" s="83">
        <f t="shared" si="7"/>
        <v>60</v>
      </c>
      <c r="E20" s="84">
        <f>+F19+1</f>
        <v>3501</v>
      </c>
      <c r="F20" s="84">
        <f>+E20+G20-1</f>
        <v>6000</v>
      </c>
      <c r="G20" s="85">
        <f t="shared" ref="G20:G30" si="9">+J20/1000000</f>
        <v>2500</v>
      </c>
      <c r="H20" s="83" t="s">
        <v>16</v>
      </c>
      <c r="I20" s="86">
        <v>5</v>
      </c>
      <c r="J20" s="87">
        <v>2500000000</v>
      </c>
      <c r="K20" s="88">
        <f t="shared" ref="K20:K30" si="10">J20*100%/30000000000</f>
        <v>8.3333333333333329E-2</v>
      </c>
      <c r="R20" s="65">
        <f t="shared" si="5"/>
        <v>1801</v>
      </c>
      <c r="S20" s="65">
        <f t="shared" si="6"/>
        <v>1900</v>
      </c>
      <c r="T20" s="65">
        <v>19</v>
      </c>
    </row>
    <row r="21" spans="1:20" x14ac:dyDescent="0.3">
      <c r="A21" s="82">
        <v>3</v>
      </c>
      <c r="B21" s="69" t="s">
        <v>14</v>
      </c>
      <c r="C21" s="83">
        <f t="shared" si="8"/>
        <v>61</v>
      </c>
      <c r="D21" s="83">
        <f t="shared" si="7"/>
        <v>85</v>
      </c>
      <c r="E21" s="84">
        <f>+F20+1</f>
        <v>6001</v>
      </c>
      <c r="F21" s="84">
        <f t="shared" ref="F21:F30" si="11">+E21+G21-1</f>
        <v>8500</v>
      </c>
      <c r="G21" s="85">
        <f t="shared" si="9"/>
        <v>2500</v>
      </c>
      <c r="H21" s="83" t="s">
        <v>16</v>
      </c>
      <c r="I21" s="86">
        <v>5</v>
      </c>
      <c r="J21" s="87">
        <v>2500000000</v>
      </c>
      <c r="K21" s="88">
        <f t="shared" si="10"/>
        <v>8.3333333333333329E-2</v>
      </c>
      <c r="R21" s="65">
        <f t="shared" si="5"/>
        <v>1901</v>
      </c>
      <c r="S21" s="65">
        <f t="shared" si="6"/>
        <v>2000</v>
      </c>
      <c r="T21" s="65">
        <v>20</v>
      </c>
    </row>
    <row r="22" spans="1:20" x14ac:dyDescent="0.3">
      <c r="A22" s="82">
        <v>4</v>
      </c>
      <c r="B22" s="69" t="s">
        <v>15</v>
      </c>
      <c r="C22" s="83">
        <f t="shared" si="8"/>
        <v>86</v>
      </c>
      <c r="D22" s="83">
        <f t="shared" si="7"/>
        <v>100</v>
      </c>
      <c r="E22" s="84">
        <f t="shared" ref="E22:E30" si="12">+F21+1</f>
        <v>8501</v>
      </c>
      <c r="F22" s="84">
        <f t="shared" si="11"/>
        <v>10000</v>
      </c>
      <c r="G22" s="85">
        <f t="shared" si="9"/>
        <v>1500</v>
      </c>
      <c r="H22" s="83" t="s">
        <v>16</v>
      </c>
      <c r="I22" s="86">
        <v>5</v>
      </c>
      <c r="J22" s="87">
        <v>1500000000</v>
      </c>
      <c r="K22" s="88">
        <f t="shared" si="10"/>
        <v>0.05</v>
      </c>
      <c r="R22" s="65">
        <f t="shared" si="5"/>
        <v>2001</v>
      </c>
      <c r="S22" s="65">
        <f t="shared" si="6"/>
        <v>2100</v>
      </c>
      <c r="T22" s="65">
        <v>21</v>
      </c>
    </row>
    <row r="23" spans="1:20" x14ac:dyDescent="0.3">
      <c r="A23" s="82">
        <v>1</v>
      </c>
      <c r="B23" s="69" t="s">
        <v>12</v>
      </c>
      <c r="C23" s="83">
        <f t="shared" si="8"/>
        <v>101</v>
      </c>
      <c r="D23" s="83">
        <f t="shared" si="7"/>
        <v>113</v>
      </c>
      <c r="E23" s="84">
        <f t="shared" si="12"/>
        <v>10001</v>
      </c>
      <c r="F23" s="84">
        <f t="shared" si="11"/>
        <v>11242</v>
      </c>
      <c r="G23" s="85">
        <f t="shared" si="9"/>
        <v>1242</v>
      </c>
      <c r="H23" s="83" t="s">
        <v>16</v>
      </c>
      <c r="I23" s="86">
        <v>5</v>
      </c>
      <c r="J23" s="87">
        <v>1242000000</v>
      </c>
      <c r="K23" s="88">
        <f t="shared" si="10"/>
        <v>4.1399999999999999E-2</v>
      </c>
      <c r="R23" s="65">
        <f t="shared" si="5"/>
        <v>2101</v>
      </c>
      <c r="S23" s="65">
        <f t="shared" si="6"/>
        <v>2200</v>
      </c>
      <c r="T23" s="65">
        <v>22</v>
      </c>
    </row>
    <row r="24" spans="1:20" x14ac:dyDescent="0.3">
      <c r="A24" s="82">
        <v>2</v>
      </c>
      <c r="B24" s="69" t="s">
        <v>13</v>
      </c>
      <c r="C24" s="83">
        <f t="shared" si="8"/>
        <v>113</v>
      </c>
      <c r="D24" s="83">
        <f t="shared" si="7"/>
        <v>122</v>
      </c>
      <c r="E24" s="84">
        <f t="shared" si="12"/>
        <v>11243</v>
      </c>
      <c r="F24" s="84">
        <f t="shared" si="11"/>
        <v>12130</v>
      </c>
      <c r="G24" s="85">
        <f t="shared" si="9"/>
        <v>888</v>
      </c>
      <c r="H24" s="83" t="s">
        <v>16</v>
      </c>
      <c r="I24" s="86">
        <v>5</v>
      </c>
      <c r="J24" s="87">
        <v>888000000</v>
      </c>
      <c r="K24" s="88">
        <f t="shared" si="10"/>
        <v>2.9600000000000001E-2</v>
      </c>
      <c r="R24" s="65">
        <f t="shared" si="5"/>
        <v>2201</v>
      </c>
      <c r="S24" s="65">
        <f t="shared" si="6"/>
        <v>2300</v>
      </c>
      <c r="T24" s="65">
        <v>23</v>
      </c>
    </row>
    <row r="25" spans="1:20" x14ac:dyDescent="0.3">
      <c r="A25" s="82">
        <v>3</v>
      </c>
      <c r="B25" s="69" t="s">
        <v>14</v>
      </c>
      <c r="C25" s="83">
        <f t="shared" si="8"/>
        <v>122</v>
      </c>
      <c r="D25" s="83">
        <f t="shared" si="7"/>
        <v>131</v>
      </c>
      <c r="E25" s="84">
        <f t="shared" si="12"/>
        <v>12131</v>
      </c>
      <c r="F25" s="84">
        <f t="shared" si="11"/>
        <v>13018</v>
      </c>
      <c r="G25" s="85">
        <f t="shared" si="9"/>
        <v>888</v>
      </c>
      <c r="H25" s="83" t="s">
        <v>16</v>
      </c>
      <c r="I25" s="86">
        <v>5</v>
      </c>
      <c r="J25" s="87">
        <v>888000000</v>
      </c>
      <c r="K25" s="88">
        <f t="shared" si="10"/>
        <v>2.9600000000000001E-2</v>
      </c>
      <c r="R25" s="65">
        <f t="shared" si="5"/>
        <v>2301</v>
      </c>
      <c r="S25" s="65">
        <f t="shared" si="6"/>
        <v>2400</v>
      </c>
      <c r="T25" s="65">
        <v>24</v>
      </c>
    </row>
    <row r="26" spans="1:20" x14ac:dyDescent="0.3">
      <c r="A26" s="82">
        <v>4</v>
      </c>
      <c r="B26" s="69" t="s">
        <v>15</v>
      </c>
      <c r="C26" s="83">
        <f t="shared" si="8"/>
        <v>131</v>
      </c>
      <c r="D26" s="83">
        <f t="shared" si="7"/>
        <v>136</v>
      </c>
      <c r="E26" s="84">
        <f t="shared" si="12"/>
        <v>13019</v>
      </c>
      <c r="F26" s="84">
        <f t="shared" si="11"/>
        <v>13550</v>
      </c>
      <c r="G26" s="85">
        <f t="shared" si="9"/>
        <v>532</v>
      </c>
      <c r="H26" s="83" t="s">
        <v>16</v>
      </c>
      <c r="I26" s="86">
        <v>5</v>
      </c>
      <c r="J26" s="87">
        <v>532000000</v>
      </c>
      <c r="K26" s="88">
        <f t="shared" si="10"/>
        <v>1.7733333333333334E-2</v>
      </c>
      <c r="R26" s="65">
        <f t="shared" si="5"/>
        <v>2401</v>
      </c>
      <c r="S26" s="65">
        <f t="shared" si="6"/>
        <v>2500</v>
      </c>
      <c r="T26" s="65">
        <v>25</v>
      </c>
    </row>
    <row r="27" spans="1:20" x14ac:dyDescent="0.3">
      <c r="A27" s="82">
        <v>1</v>
      </c>
      <c r="B27" s="69" t="s">
        <v>12</v>
      </c>
      <c r="C27" s="83">
        <f t="shared" si="8"/>
        <v>136</v>
      </c>
      <c r="D27" s="83">
        <f t="shared" si="7"/>
        <v>194</v>
      </c>
      <c r="E27" s="84">
        <f t="shared" si="12"/>
        <v>13551</v>
      </c>
      <c r="F27" s="84">
        <f t="shared" si="11"/>
        <v>19308</v>
      </c>
      <c r="G27" s="85">
        <f>+J27/1000000</f>
        <v>5758</v>
      </c>
      <c r="H27" s="83" t="s">
        <v>16</v>
      </c>
      <c r="I27" s="86">
        <v>5</v>
      </c>
      <c r="J27" s="89">
        <v>5758000000</v>
      </c>
      <c r="K27" s="88">
        <f t="shared" si="10"/>
        <v>0.19193333333333334</v>
      </c>
      <c r="R27" s="65">
        <f t="shared" si="5"/>
        <v>2501</v>
      </c>
      <c r="S27" s="65">
        <f t="shared" si="6"/>
        <v>2600</v>
      </c>
      <c r="T27" s="65">
        <v>26</v>
      </c>
    </row>
    <row r="28" spans="1:20" x14ac:dyDescent="0.3">
      <c r="A28" s="82">
        <v>2</v>
      </c>
      <c r="B28" s="69" t="s">
        <v>13</v>
      </c>
      <c r="C28" s="83">
        <f t="shared" si="8"/>
        <v>194</v>
      </c>
      <c r="D28" s="83">
        <f t="shared" si="7"/>
        <v>235</v>
      </c>
      <c r="E28" s="84">
        <f t="shared" si="12"/>
        <v>19309</v>
      </c>
      <c r="F28" s="84">
        <f t="shared" si="11"/>
        <v>23420</v>
      </c>
      <c r="G28" s="85">
        <f t="shared" si="9"/>
        <v>4112</v>
      </c>
      <c r="H28" s="83" t="s">
        <v>16</v>
      </c>
      <c r="I28" s="86">
        <v>5</v>
      </c>
      <c r="J28" s="89">
        <v>4112000000</v>
      </c>
      <c r="K28" s="88">
        <f t="shared" si="10"/>
        <v>0.13706666666666667</v>
      </c>
      <c r="R28" s="65">
        <f t="shared" si="5"/>
        <v>2601</v>
      </c>
      <c r="S28" s="65">
        <f t="shared" si="6"/>
        <v>2700</v>
      </c>
      <c r="T28" s="65">
        <v>27</v>
      </c>
    </row>
    <row r="29" spans="1:20" x14ac:dyDescent="0.3">
      <c r="A29" s="82">
        <v>3</v>
      </c>
      <c r="B29" s="69" t="s">
        <v>14</v>
      </c>
      <c r="C29" s="83">
        <f t="shared" si="8"/>
        <v>235</v>
      </c>
      <c r="D29" s="83">
        <f t="shared" si="7"/>
        <v>276</v>
      </c>
      <c r="E29" s="84">
        <f t="shared" si="12"/>
        <v>23421</v>
      </c>
      <c r="F29" s="84">
        <f t="shared" si="11"/>
        <v>27532</v>
      </c>
      <c r="G29" s="85">
        <f t="shared" si="9"/>
        <v>4112</v>
      </c>
      <c r="H29" s="83" t="s">
        <v>16</v>
      </c>
      <c r="I29" s="86">
        <v>5</v>
      </c>
      <c r="J29" s="89">
        <v>4112000000</v>
      </c>
      <c r="K29" s="88">
        <f t="shared" si="10"/>
        <v>0.13706666666666667</v>
      </c>
      <c r="R29" s="65">
        <f t="shared" si="5"/>
        <v>2701</v>
      </c>
      <c r="S29" s="65">
        <f t="shared" si="6"/>
        <v>2800</v>
      </c>
      <c r="T29" s="65">
        <v>28</v>
      </c>
    </row>
    <row r="30" spans="1:20" x14ac:dyDescent="0.3">
      <c r="A30" s="82">
        <v>4</v>
      </c>
      <c r="B30" s="69" t="s">
        <v>15</v>
      </c>
      <c r="C30" s="83">
        <f t="shared" si="8"/>
        <v>276</v>
      </c>
      <c r="D30" s="83">
        <f t="shared" si="7"/>
        <v>300</v>
      </c>
      <c r="E30" s="84">
        <f t="shared" si="12"/>
        <v>27533</v>
      </c>
      <c r="F30" s="84">
        <f t="shared" si="11"/>
        <v>30000</v>
      </c>
      <c r="G30" s="85">
        <f t="shared" si="9"/>
        <v>2468</v>
      </c>
      <c r="H30" s="83" t="s">
        <v>16</v>
      </c>
      <c r="I30" s="86">
        <v>5</v>
      </c>
      <c r="J30" s="89">
        <v>2468000000</v>
      </c>
      <c r="K30" s="88">
        <f t="shared" si="10"/>
        <v>8.2266666666666668E-2</v>
      </c>
      <c r="R30" s="65">
        <f t="shared" si="5"/>
        <v>2801</v>
      </c>
      <c r="S30" s="65">
        <f t="shared" si="6"/>
        <v>2900</v>
      </c>
      <c r="T30" s="65">
        <v>29</v>
      </c>
    </row>
    <row r="31" spans="1:20" x14ac:dyDescent="0.3">
      <c r="A31" s="140" t="s">
        <v>19</v>
      </c>
      <c r="B31" s="141"/>
      <c r="C31" s="141"/>
      <c r="D31" s="141"/>
      <c r="E31" s="141"/>
      <c r="F31" s="142"/>
      <c r="G31" s="77">
        <f>+SUM(G19:G30)</f>
        <v>30000</v>
      </c>
      <c r="H31" s="78"/>
      <c r="I31" s="78"/>
      <c r="J31" s="77">
        <f>+SUM(J19:J30)</f>
        <v>30000000000</v>
      </c>
      <c r="K31" s="79">
        <f>SUM(K19:K30)</f>
        <v>1</v>
      </c>
      <c r="R31" s="65">
        <f t="shared" si="5"/>
        <v>2901</v>
      </c>
      <c r="S31" s="65">
        <f t="shared" si="6"/>
        <v>3000</v>
      </c>
      <c r="T31" s="65">
        <v>30</v>
      </c>
    </row>
    <row r="32" spans="1:20" x14ac:dyDescent="0.3">
      <c r="R32" s="65">
        <f t="shared" si="5"/>
        <v>3001</v>
      </c>
      <c r="S32" s="65">
        <f t="shared" si="6"/>
        <v>3100</v>
      </c>
      <c r="T32" s="65">
        <v>31</v>
      </c>
    </row>
    <row r="33" spans="1:20" x14ac:dyDescent="0.3">
      <c r="A33" s="2" t="s">
        <v>69</v>
      </c>
      <c r="R33" s="65">
        <f t="shared" si="5"/>
        <v>3101</v>
      </c>
      <c r="S33" s="65">
        <f t="shared" si="6"/>
        <v>3200</v>
      </c>
      <c r="T33" s="65">
        <v>32</v>
      </c>
    </row>
    <row r="34" spans="1:20" x14ac:dyDescent="0.3">
      <c r="A34"/>
      <c r="B34"/>
      <c r="C34"/>
      <c r="D34"/>
      <c r="E34"/>
      <c r="F34"/>
      <c r="G34"/>
      <c r="H34"/>
      <c r="I34"/>
      <c r="J34"/>
      <c r="K34"/>
      <c r="R34" s="65">
        <f t="shared" si="5"/>
        <v>3201</v>
      </c>
      <c r="S34" s="65">
        <f t="shared" si="6"/>
        <v>3300</v>
      </c>
      <c r="T34" s="65">
        <v>33</v>
      </c>
    </row>
    <row r="35" spans="1:20" x14ac:dyDescent="0.3">
      <c r="A35"/>
      <c r="B35"/>
      <c r="C35"/>
      <c r="D35"/>
      <c r="E35"/>
      <c r="F35"/>
      <c r="G35"/>
      <c r="H35"/>
      <c r="I35"/>
      <c r="J35"/>
      <c r="K35"/>
      <c r="R35" s="65">
        <f t="shared" si="5"/>
        <v>3301</v>
      </c>
      <c r="S35" s="65">
        <f t="shared" si="6"/>
        <v>3400</v>
      </c>
      <c r="T35" s="65">
        <v>34</v>
      </c>
    </row>
    <row r="36" spans="1:20" x14ac:dyDescent="0.3">
      <c r="A36"/>
      <c r="B36"/>
      <c r="C36"/>
      <c r="D36"/>
      <c r="E36"/>
      <c r="F36"/>
      <c r="G36"/>
      <c r="H36"/>
      <c r="I36"/>
      <c r="J36"/>
      <c r="K36"/>
      <c r="R36" s="65">
        <f t="shared" si="5"/>
        <v>3401</v>
      </c>
      <c r="S36" s="65">
        <f t="shared" si="6"/>
        <v>3500</v>
      </c>
      <c r="T36" s="65">
        <v>35</v>
      </c>
    </row>
    <row r="37" spans="1:20" x14ac:dyDescent="0.3">
      <c r="A37"/>
      <c r="B37"/>
      <c r="C37"/>
      <c r="D37"/>
      <c r="E37"/>
      <c r="F37"/>
      <c r="G37"/>
      <c r="H37"/>
      <c r="I37"/>
      <c r="J37"/>
      <c r="K37"/>
      <c r="R37" s="65">
        <f t="shared" si="5"/>
        <v>3501</v>
      </c>
      <c r="S37" s="65">
        <f t="shared" si="6"/>
        <v>3600</v>
      </c>
      <c r="T37" s="65">
        <v>36</v>
      </c>
    </row>
    <row r="38" spans="1:20" x14ac:dyDescent="0.3">
      <c r="A38"/>
      <c r="B38"/>
      <c r="C38"/>
      <c r="D38"/>
      <c r="E38"/>
      <c r="F38"/>
      <c r="G38"/>
      <c r="H38"/>
      <c r="I38"/>
      <c r="J38"/>
      <c r="K38"/>
      <c r="R38" s="65">
        <f t="shared" si="5"/>
        <v>3601</v>
      </c>
      <c r="S38" s="65">
        <f t="shared" si="6"/>
        <v>3700</v>
      </c>
      <c r="T38" s="65">
        <v>37</v>
      </c>
    </row>
    <row r="39" spans="1:20" x14ac:dyDescent="0.3">
      <c r="A39"/>
      <c r="B39"/>
      <c r="C39"/>
      <c r="D39"/>
      <c r="E39"/>
      <c r="F39"/>
      <c r="G39"/>
      <c r="H39"/>
      <c r="I39"/>
      <c r="J39"/>
      <c r="K39"/>
      <c r="R39" s="65">
        <f t="shared" si="5"/>
        <v>3701</v>
      </c>
      <c r="S39" s="65">
        <f t="shared" si="6"/>
        <v>3800</v>
      </c>
      <c r="T39" s="65">
        <v>38</v>
      </c>
    </row>
    <row r="40" spans="1:20" x14ac:dyDescent="0.3">
      <c r="A40"/>
      <c r="B40"/>
      <c r="C40"/>
      <c r="D40"/>
      <c r="E40"/>
      <c r="F40"/>
      <c r="G40"/>
      <c r="H40"/>
      <c r="I40"/>
      <c r="J40"/>
      <c r="K40"/>
      <c r="R40" s="65">
        <f t="shared" si="5"/>
        <v>3801</v>
      </c>
      <c r="S40" s="65">
        <f t="shared" si="6"/>
        <v>3900</v>
      </c>
      <c r="T40" s="65">
        <v>39</v>
      </c>
    </row>
    <row r="41" spans="1:20" x14ac:dyDescent="0.3">
      <c r="A41"/>
      <c r="B41"/>
      <c r="C41"/>
      <c r="D41"/>
      <c r="E41"/>
      <c r="F41"/>
      <c r="G41"/>
      <c r="H41"/>
      <c r="I41"/>
      <c r="J41"/>
      <c r="K41"/>
      <c r="R41" s="65">
        <f t="shared" si="5"/>
        <v>3901</v>
      </c>
      <c r="S41" s="65">
        <f t="shared" si="6"/>
        <v>4000</v>
      </c>
      <c r="T41" s="65">
        <v>40</v>
      </c>
    </row>
    <row r="42" spans="1:20" x14ac:dyDescent="0.3">
      <c r="A42"/>
      <c r="B42"/>
      <c r="C42"/>
      <c r="D42"/>
      <c r="E42"/>
      <c r="F42"/>
      <c r="G42"/>
      <c r="H42"/>
      <c r="I42"/>
      <c r="J42"/>
      <c r="K42"/>
      <c r="R42" s="65">
        <f t="shared" si="5"/>
        <v>4001</v>
      </c>
      <c r="S42" s="65">
        <f t="shared" si="6"/>
        <v>4100</v>
      </c>
      <c r="T42" s="65">
        <v>41</v>
      </c>
    </row>
    <row r="43" spans="1:20" x14ac:dyDescent="0.3">
      <c r="A43"/>
      <c r="B43"/>
      <c r="C43"/>
      <c r="D43"/>
      <c r="E43"/>
      <c r="F43"/>
      <c r="G43"/>
      <c r="H43"/>
      <c r="I43"/>
      <c r="J43"/>
      <c r="K43"/>
      <c r="R43" s="65">
        <f t="shared" si="5"/>
        <v>4101</v>
      </c>
      <c r="S43" s="65">
        <f t="shared" si="6"/>
        <v>4200</v>
      </c>
      <c r="T43" s="65">
        <v>42</v>
      </c>
    </row>
    <row r="44" spans="1:20" x14ac:dyDescent="0.3">
      <c r="A44"/>
      <c r="B44"/>
      <c r="C44"/>
      <c r="D44"/>
      <c r="E44"/>
      <c r="F44"/>
      <c r="G44"/>
      <c r="H44"/>
      <c r="I44"/>
      <c r="J44"/>
      <c r="K44"/>
      <c r="R44" s="65">
        <f t="shared" si="5"/>
        <v>4201</v>
      </c>
      <c r="S44" s="65">
        <f t="shared" si="6"/>
        <v>4300</v>
      </c>
      <c r="T44" s="65">
        <v>43</v>
      </c>
    </row>
    <row r="45" spans="1:20" x14ac:dyDescent="0.3">
      <c r="A45"/>
      <c r="B45"/>
      <c r="C45"/>
      <c r="D45"/>
      <c r="E45"/>
      <c r="F45"/>
      <c r="G45"/>
      <c r="H45"/>
      <c r="I45"/>
      <c r="J45"/>
      <c r="K45"/>
      <c r="R45" s="65">
        <f t="shared" si="5"/>
        <v>4301</v>
      </c>
      <c r="S45" s="65">
        <f t="shared" si="6"/>
        <v>4400</v>
      </c>
      <c r="T45" s="65">
        <v>44</v>
      </c>
    </row>
    <row r="46" spans="1:20" x14ac:dyDescent="0.3">
      <c r="A46"/>
      <c r="B46"/>
      <c r="C46"/>
      <c r="D46"/>
      <c r="E46"/>
      <c r="F46"/>
      <c r="G46"/>
      <c r="H46"/>
      <c r="I46"/>
      <c r="J46"/>
      <c r="K46"/>
      <c r="R46" s="65">
        <f t="shared" si="5"/>
        <v>4401</v>
      </c>
      <c r="S46" s="65">
        <f t="shared" si="6"/>
        <v>4500</v>
      </c>
      <c r="T46" s="65">
        <v>45</v>
      </c>
    </row>
    <row r="47" spans="1:20" x14ac:dyDescent="0.3">
      <c r="A47"/>
      <c r="B47"/>
      <c r="C47"/>
      <c r="D47"/>
      <c r="E47"/>
      <c r="F47"/>
      <c r="G47"/>
      <c r="H47"/>
      <c r="I47"/>
      <c r="J47"/>
      <c r="K47"/>
      <c r="R47" s="65">
        <f t="shared" si="5"/>
        <v>4501</v>
      </c>
      <c r="S47" s="65">
        <f t="shared" si="6"/>
        <v>4600</v>
      </c>
      <c r="T47" s="65">
        <v>46</v>
      </c>
    </row>
    <row r="48" spans="1:20" x14ac:dyDescent="0.3">
      <c r="A48"/>
      <c r="B48"/>
      <c r="C48"/>
      <c r="D48"/>
      <c r="E48"/>
      <c r="F48"/>
      <c r="G48"/>
      <c r="H48"/>
      <c r="I48"/>
      <c r="J48"/>
      <c r="K48"/>
      <c r="R48" s="65">
        <f t="shared" si="5"/>
        <v>4601</v>
      </c>
      <c r="S48" s="65">
        <f t="shared" si="6"/>
        <v>4700</v>
      </c>
      <c r="T48" s="65">
        <v>47</v>
      </c>
    </row>
    <row r="49" spans="1:20" x14ac:dyDescent="0.3">
      <c r="A49"/>
      <c r="B49"/>
      <c r="C49"/>
      <c r="D49"/>
      <c r="E49"/>
      <c r="F49"/>
      <c r="G49"/>
      <c r="H49"/>
      <c r="I49"/>
      <c r="J49"/>
      <c r="K49"/>
      <c r="R49" s="65">
        <f t="shared" si="5"/>
        <v>4701</v>
      </c>
      <c r="S49" s="65">
        <f t="shared" si="6"/>
        <v>4800</v>
      </c>
      <c r="T49" s="65">
        <v>48</v>
      </c>
    </row>
    <row r="50" spans="1:20" x14ac:dyDescent="0.3">
      <c r="A50"/>
      <c r="B50"/>
      <c r="C50"/>
      <c r="D50"/>
      <c r="E50"/>
      <c r="F50"/>
      <c r="G50"/>
      <c r="H50"/>
      <c r="I50"/>
      <c r="J50"/>
      <c r="K50"/>
      <c r="R50" s="65">
        <f t="shared" si="5"/>
        <v>4801</v>
      </c>
      <c r="S50" s="65">
        <f t="shared" si="6"/>
        <v>4900</v>
      </c>
      <c r="T50" s="65">
        <v>49</v>
      </c>
    </row>
    <row r="51" spans="1:20" x14ac:dyDescent="0.3">
      <c r="A51"/>
      <c r="B51"/>
      <c r="C51"/>
      <c r="D51"/>
      <c r="E51"/>
      <c r="F51"/>
      <c r="G51"/>
      <c r="H51"/>
      <c r="I51"/>
      <c r="J51"/>
      <c r="K51"/>
      <c r="R51" s="65">
        <f t="shared" si="5"/>
        <v>4901</v>
      </c>
      <c r="S51" s="65">
        <f t="shared" si="6"/>
        <v>5000</v>
      </c>
      <c r="T51" s="65">
        <v>50</v>
      </c>
    </row>
    <row r="52" spans="1:20" x14ac:dyDescent="0.3">
      <c r="R52" s="65">
        <f t="shared" si="5"/>
        <v>5001</v>
      </c>
      <c r="S52" s="65">
        <f t="shared" si="6"/>
        <v>5100</v>
      </c>
      <c r="T52" s="65">
        <v>51</v>
      </c>
    </row>
    <row r="53" spans="1:20" x14ac:dyDescent="0.3">
      <c r="R53" s="65">
        <f t="shared" si="5"/>
        <v>5101</v>
      </c>
      <c r="S53" s="65">
        <f t="shared" si="6"/>
        <v>5200</v>
      </c>
      <c r="T53" s="65">
        <v>52</v>
      </c>
    </row>
    <row r="54" spans="1:20" x14ac:dyDescent="0.3">
      <c r="R54" s="65">
        <f t="shared" si="5"/>
        <v>5201</v>
      </c>
      <c r="S54" s="65">
        <f t="shared" si="6"/>
        <v>5300</v>
      </c>
      <c r="T54" s="65">
        <v>53</v>
      </c>
    </row>
    <row r="55" spans="1:20" x14ac:dyDescent="0.3">
      <c r="R55" s="65">
        <f t="shared" si="5"/>
        <v>5301</v>
      </c>
      <c r="S55" s="65">
        <f t="shared" si="6"/>
        <v>5400</v>
      </c>
      <c r="T55" s="65">
        <v>54</v>
      </c>
    </row>
    <row r="56" spans="1:20" x14ac:dyDescent="0.3">
      <c r="R56" s="65">
        <f t="shared" si="5"/>
        <v>5401</v>
      </c>
      <c r="S56" s="65">
        <f t="shared" si="6"/>
        <v>5500</v>
      </c>
      <c r="T56" s="65">
        <v>55</v>
      </c>
    </row>
    <row r="57" spans="1:20" x14ac:dyDescent="0.3">
      <c r="R57" s="65">
        <f t="shared" si="5"/>
        <v>5501</v>
      </c>
      <c r="S57" s="65">
        <f t="shared" si="6"/>
        <v>5600</v>
      </c>
      <c r="T57" s="65">
        <v>56</v>
      </c>
    </row>
    <row r="58" spans="1:20" x14ac:dyDescent="0.3">
      <c r="R58" s="65">
        <f t="shared" si="5"/>
        <v>5601</v>
      </c>
      <c r="S58" s="65">
        <f t="shared" si="6"/>
        <v>5700</v>
      </c>
      <c r="T58" s="65">
        <v>57</v>
      </c>
    </row>
    <row r="59" spans="1:20" x14ac:dyDescent="0.3">
      <c r="R59" s="65">
        <f t="shared" si="5"/>
        <v>5701</v>
      </c>
      <c r="S59" s="65">
        <f t="shared" si="6"/>
        <v>5800</v>
      </c>
      <c r="T59" s="65">
        <v>58</v>
      </c>
    </row>
    <row r="60" spans="1:20" x14ac:dyDescent="0.3">
      <c r="R60" s="65">
        <f t="shared" si="5"/>
        <v>5801</v>
      </c>
      <c r="S60" s="65">
        <f t="shared" si="6"/>
        <v>5900</v>
      </c>
      <c r="T60" s="65">
        <v>59</v>
      </c>
    </row>
    <row r="61" spans="1:20" x14ac:dyDescent="0.3">
      <c r="R61" s="65">
        <f t="shared" si="5"/>
        <v>5901</v>
      </c>
      <c r="S61" s="65">
        <f t="shared" si="6"/>
        <v>6000</v>
      </c>
      <c r="T61" s="65">
        <v>60</v>
      </c>
    </row>
    <row r="62" spans="1:20" x14ac:dyDescent="0.3">
      <c r="R62" s="65">
        <f t="shared" si="5"/>
        <v>6001</v>
      </c>
      <c r="S62" s="65">
        <f t="shared" si="6"/>
        <v>6100</v>
      </c>
      <c r="T62" s="65">
        <v>61</v>
      </c>
    </row>
    <row r="63" spans="1:20" x14ac:dyDescent="0.3">
      <c r="R63" s="65">
        <f t="shared" si="5"/>
        <v>6101</v>
      </c>
      <c r="S63" s="65">
        <f t="shared" si="6"/>
        <v>6200</v>
      </c>
      <c r="T63" s="65">
        <v>62</v>
      </c>
    </row>
    <row r="64" spans="1:20" x14ac:dyDescent="0.3">
      <c r="R64" s="65">
        <f t="shared" si="5"/>
        <v>6201</v>
      </c>
      <c r="S64" s="65">
        <f t="shared" si="6"/>
        <v>6300</v>
      </c>
      <c r="T64" s="65">
        <v>63</v>
      </c>
    </row>
    <row r="65" spans="18:20" x14ac:dyDescent="0.3">
      <c r="R65" s="65">
        <f t="shared" si="5"/>
        <v>6301</v>
      </c>
      <c r="S65" s="65">
        <f t="shared" si="6"/>
        <v>6400</v>
      </c>
      <c r="T65" s="65">
        <v>64</v>
      </c>
    </row>
    <row r="66" spans="18:20" x14ac:dyDescent="0.3">
      <c r="R66" s="65">
        <f t="shared" si="5"/>
        <v>6401</v>
      </c>
      <c r="S66" s="65">
        <f t="shared" si="6"/>
        <v>6500</v>
      </c>
      <c r="T66" s="65">
        <v>65</v>
      </c>
    </row>
    <row r="67" spans="18:20" x14ac:dyDescent="0.3">
      <c r="R67" s="65">
        <f t="shared" si="5"/>
        <v>6501</v>
      </c>
      <c r="S67" s="65">
        <f t="shared" si="6"/>
        <v>6600</v>
      </c>
      <c r="T67" s="65">
        <v>66</v>
      </c>
    </row>
    <row r="68" spans="18:20" x14ac:dyDescent="0.3">
      <c r="R68" s="65">
        <f t="shared" ref="R68:R131" si="13">+S67+1</f>
        <v>6601</v>
      </c>
      <c r="S68" s="65">
        <f t="shared" ref="S68:S131" si="14">+S67+100</f>
        <v>6700</v>
      </c>
      <c r="T68" s="65">
        <v>67</v>
      </c>
    </row>
    <row r="69" spans="18:20" x14ac:dyDescent="0.3">
      <c r="R69" s="65">
        <f t="shared" si="13"/>
        <v>6701</v>
      </c>
      <c r="S69" s="65">
        <f t="shared" si="14"/>
        <v>6800</v>
      </c>
      <c r="T69" s="65">
        <v>68</v>
      </c>
    </row>
    <row r="70" spans="18:20" x14ac:dyDescent="0.3">
      <c r="R70" s="65">
        <f t="shared" si="13"/>
        <v>6801</v>
      </c>
      <c r="S70" s="65">
        <f t="shared" si="14"/>
        <v>6900</v>
      </c>
      <c r="T70" s="65">
        <v>69</v>
      </c>
    </row>
    <row r="71" spans="18:20" x14ac:dyDescent="0.3">
      <c r="R71" s="65">
        <f t="shared" si="13"/>
        <v>6901</v>
      </c>
      <c r="S71" s="65">
        <f t="shared" si="14"/>
        <v>7000</v>
      </c>
      <c r="T71" s="65">
        <v>70</v>
      </c>
    </row>
    <row r="72" spans="18:20" x14ac:dyDescent="0.3">
      <c r="R72" s="65">
        <f t="shared" si="13"/>
        <v>7001</v>
      </c>
      <c r="S72" s="65">
        <f t="shared" si="14"/>
        <v>7100</v>
      </c>
      <c r="T72" s="65">
        <v>71</v>
      </c>
    </row>
    <row r="73" spans="18:20" x14ac:dyDescent="0.3">
      <c r="R73" s="65">
        <f t="shared" si="13"/>
        <v>7101</v>
      </c>
      <c r="S73" s="65">
        <f t="shared" si="14"/>
        <v>7200</v>
      </c>
      <c r="T73" s="65">
        <v>72</v>
      </c>
    </row>
    <row r="74" spans="18:20" x14ac:dyDescent="0.3">
      <c r="R74" s="65">
        <f t="shared" si="13"/>
        <v>7201</v>
      </c>
      <c r="S74" s="65">
        <f t="shared" si="14"/>
        <v>7300</v>
      </c>
      <c r="T74" s="65">
        <v>73</v>
      </c>
    </row>
    <row r="75" spans="18:20" x14ac:dyDescent="0.3">
      <c r="R75" s="65">
        <f t="shared" si="13"/>
        <v>7301</v>
      </c>
      <c r="S75" s="65">
        <f t="shared" si="14"/>
        <v>7400</v>
      </c>
      <c r="T75" s="65">
        <v>74</v>
      </c>
    </row>
    <row r="76" spans="18:20" x14ac:dyDescent="0.3">
      <c r="R76" s="65">
        <f t="shared" si="13"/>
        <v>7401</v>
      </c>
      <c r="S76" s="65">
        <f t="shared" si="14"/>
        <v>7500</v>
      </c>
      <c r="T76" s="65">
        <v>75</v>
      </c>
    </row>
    <row r="77" spans="18:20" x14ac:dyDescent="0.3">
      <c r="R77" s="65">
        <f t="shared" si="13"/>
        <v>7501</v>
      </c>
      <c r="S77" s="65">
        <f t="shared" si="14"/>
        <v>7600</v>
      </c>
      <c r="T77" s="65">
        <v>76</v>
      </c>
    </row>
    <row r="78" spans="18:20" x14ac:dyDescent="0.3">
      <c r="R78" s="65">
        <f t="shared" si="13"/>
        <v>7601</v>
      </c>
      <c r="S78" s="65">
        <f t="shared" si="14"/>
        <v>7700</v>
      </c>
      <c r="T78" s="65">
        <v>77</v>
      </c>
    </row>
    <row r="79" spans="18:20" x14ac:dyDescent="0.3">
      <c r="R79" s="65">
        <f t="shared" si="13"/>
        <v>7701</v>
      </c>
      <c r="S79" s="65">
        <f t="shared" si="14"/>
        <v>7800</v>
      </c>
      <c r="T79" s="65">
        <v>78</v>
      </c>
    </row>
    <row r="80" spans="18:20" x14ac:dyDescent="0.3">
      <c r="R80" s="65">
        <f t="shared" si="13"/>
        <v>7801</v>
      </c>
      <c r="S80" s="65">
        <f t="shared" si="14"/>
        <v>7900</v>
      </c>
      <c r="T80" s="65">
        <v>79</v>
      </c>
    </row>
    <row r="81" spans="18:20" x14ac:dyDescent="0.3">
      <c r="R81" s="65">
        <f t="shared" si="13"/>
        <v>7901</v>
      </c>
      <c r="S81" s="65">
        <f t="shared" si="14"/>
        <v>8000</v>
      </c>
      <c r="T81" s="65">
        <v>80</v>
      </c>
    </row>
    <row r="82" spans="18:20" x14ac:dyDescent="0.3">
      <c r="R82" s="65">
        <f t="shared" si="13"/>
        <v>8001</v>
      </c>
      <c r="S82" s="65">
        <f t="shared" si="14"/>
        <v>8100</v>
      </c>
      <c r="T82" s="65">
        <v>81</v>
      </c>
    </row>
    <row r="83" spans="18:20" x14ac:dyDescent="0.3">
      <c r="R83" s="65">
        <f t="shared" si="13"/>
        <v>8101</v>
      </c>
      <c r="S83" s="65">
        <f t="shared" si="14"/>
        <v>8200</v>
      </c>
      <c r="T83" s="65">
        <v>82</v>
      </c>
    </row>
    <row r="84" spans="18:20" x14ac:dyDescent="0.3">
      <c r="R84" s="65">
        <f t="shared" si="13"/>
        <v>8201</v>
      </c>
      <c r="S84" s="65">
        <f t="shared" si="14"/>
        <v>8300</v>
      </c>
      <c r="T84" s="65">
        <v>83</v>
      </c>
    </row>
    <row r="85" spans="18:20" x14ac:dyDescent="0.3">
      <c r="R85" s="65">
        <f t="shared" si="13"/>
        <v>8301</v>
      </c>
      <c r="S85" s="65">
        <f t="shared" si="14"/>
        <v>8400</v>
      </c>
      <c r="T85" s="65">
        <v>84</v>
      </c>
    </row>
    <row r="86" spans="18:20" x14ac:dyDescent="0.3">
      <c r="R86" s="65">
        <f t="shared" si="13"/>
        <v>8401</v>
      </c>
      <c r="S86" s="65">
        <f t="shared" si="14"/>
        <v>8500</v>
      </c>
      <c r="T86" s="65">
        <v>85</v>
      </c>
    </row>
    <row r="87" spans="18:20" x14ac:dyDescent="0.3">
      <c r="R87" s="65">
        <f t="shared" si="13"/>
        <v>8501</v>
      </c>
      <c r="S87" s="65">
        <f t="shared" si="14"/>
        <v>8600</v>
      </c>
      <c r="T87" s="65">
        <v>86</v>
      </c>
    </row>
    <row r="88" spans="18:20" x14ac:dyDescent="0.3">
      <c r="R88" s="65">
        <f t="shared" si="13"/>
        <v>8601</v>
      </c>
      <c r="S88" s="65">
        <f t="shared" si="14"/>
        <v>8700</v>
      </c>
      <c r="T88" s="65">
        <v>87</v>
      </c>
    </row>
    <row r="89" spans="18:20" x14ac:dyDescent="0.3">
      <c r="R89" s="65">
        <f t="shared" si="13"/>
        <v>8701</v>
      </c>
      <c r="S89" s="65">
        <f t="shared" si="14"/>
        <v>8800</v>
      </c>
      <c r="T89" s="65">
        <v>88</v>
      </c>
    </row>
    <row r="90" spans="18:20" x14ac:dyDescent="0.3">
      <c r="R90" s="65">
        <f t="shared" si="13"/>
        <v>8801</v>
      </c>
      <c r="S90" s="65">
        <f t="shared" si="14"/>
        <v>8900</v>
      </c>
      <c r="T90" s="65">
        <v>89</v>
      </c>
    </row>
    <row r="91" spans="18:20" x14ac:dyDescent="0.3">
      <c r="R91" s="65">
        <f t="shared" si="13"/>
        <v>8901</v>
      </c>
      <c r="S91" s="65">
        <f t="shared" si="14"/>
        <v>9000</v>
      </c>
      <c r="T91" s="65">
        <v>90</v>
      </c>
    </row>
    <row r="92" spans="18:20" x14ac:dyDescent="0.3">
      <c r="R92" s="65">
        <f t="shared" si="13"/>
        <v>9001</v>
      </c>
      <c r="S92" s="65">
        <f t="shared" si="14"/>
        <v>9100</v>
      </c>
      <c r="T92" s="65">
        <v>91</v>
      </c>
    </row>
    <row r="93" spans="18:20" x14ac:dyDescent="0.3">
      <c r="R93" s="65">
        <f t="shared" si="13"/>
        <v>9101</v>
      </c>
      <c r="S93" s="65">
        <f t="shared" si="14"/>
        <v>9200</v>
      </c>
      <c r="T93" s="65">
        <v>92</v>
      </c>
    </row>
    <row r="94" spans="18:20" x14ac:dyDescent="0.3">
      <c r="R94" s="65">
        <f t="shared" si="13"/>
        <v>9201</v>
      </c>
      <c r="S94" s="65">
        <f t="shared" si="14"/>
        <v>9300</v>
      </c>
      <c r="T94" s="65">
        <v>93</v>
      </c>
    </row>
    <row r="95" spans="18:20" x14ac:dyDescent="0.3">
      <c r="R95" s="65">
        <f t="shared" si="13"/>
        <v>9301</v>
      </c>
      <c r="S95" s="65">
        <f t="shared" si="14"/>
        <v>9400</v>
      </c>
      <c r="T95" s="65">
        <v>94</v>
      </c>
    </row>
    <row r="96" spans="18:20" x14ac:dyDescent="0.3">
      <c r="R96" s="65">
        <f t="shared" si="13"/>
        <v>9401</v>
      </c>
      <c r="S96" s="65">
        <f t="shared" si="14"/>
        <v>9500</v>
      </c>
      <c r="T96" s="65">
        <v>95</v>
      </c>
    </row>
    <row r="97" spans="18:20" x14ac:dyDescent="0.3">
      <c r="R97" s="65">
        <f t="shared" si="13"/>
        <v>9501</v>
      </c>
      <c r="S97" s="65">
        <f t="shared" si="14"/>
        <v>9600</v>
      </c>
      <c r="T97" s="65">
        <v>96</v>
      </c>
    </row>
    <row r="98" spans="18:20" x14ac:dyDescent="0.3">
      <c r="R98" s="65">
        <f t="shared" si="13"/>
        <v>9601</v>
      </c>
      <c r="S98" s="65">
        <f t="shared" si="14"/>
        <v>9700</v>
      </c>
      <c r="T98" s="65">
        <v>97</v>
      </c>
    </row>
    <row r="99" spans="18:20" x14ac:dyDescent="0.3">
      <c r="R99" s="65">
        <f t="shared" si="13"/>
        <v>9701</v>
      </c>
      <c r="S99" s="65">
        <f t="shared" si="14"/>
        <v>9800</v>
      </c>
      <c r="T99" s="65">
        <v>98</v>
      </c>
    </row>
    <row r="100" spans="18:20" x14ac:dyDescent="0.3">
      <c r="R100" s="65">
        <f t="shared" si="13"/>
        <v>9801</v>
      </c>
      <c r="S100" s="65">
        <f t="shared" si="14"/>
        <v>9900</v>
      </c>
      <c r="T100" s="65">
        <v>99</v>
      </c>
    </row>
    <row r="101" spans="18:20" x14ac:dyDescent="0.3">
      <c r="R101" s="65">
        <f t="shared" si="13"/>
        <v>9901</v>
      </c>
      <c r="S101" s="65">
        <f t="shared" si="14"/>
        <v>10000</v>
      </c>
      <c r="T101" s="65">
        <v>100</v>
      </c>
    </row>
    <row r="102" spans="18:20" x14ac:dyDescent="0.3">
      <c r="R102" s="65">
        <f t="shared" si="13"/>
        <v>10001</v>
      </c>
      <c r="S102" s="65">
        <f t="shared" si="14"/>
        <v>10100</v>
      </c>
      <c r="T102" s="65">
        <v>101</v>
      </c>
    </row>
    <row r="103" spans="18:20" x14ac:dyDescent="0.3">
      <c r="R103" s="65">
        <f t="shared" si="13"/>
        <v>10101</v>
      </c>
      <c r="S103" s="65">
        <f t="shared" si="14"/>
        <v>10200</v>
      </c>
      <c r="T103" s="65">
        <v>102</v>
      </c>
    </row>
    <row r="104" spans="18:20" x14ac:dyDescent="0.3">
      <c r="R104" s="65">
        <f t="shared" si="13"/>
        <v>10201</v>
      </c>
      <c r="S104" s="65">
        <f t="shared" si="14"/>
        <v>10300</v>
      </c>
      <c r="T104" s="65">
        <v>103</v>
      </c>
    </row>
    <row r="105" spans="18:20" x14ac:dyDescent="0.3">
      <c r="R105" s="65">
        <f t="shared" si="13"/>
        <v>10301</v>
      </c>
      <c r="S105" s="65">
        <f t="shared" si="14"/>
        <v>10400</v>
      </c>
      <c r="T105" s="65">
        <v>104</v>
      </c>
    </row>
    <row r="106" spans="18:20" x14ac:dyDescent="0.3">
      <c r="R106" s="65">
        <f t="shared" si="13"/>
        <v>10401</v>
      </c>
      <c r="S106" s="65">
        <f t="shared" si="14"/>
        <v>10500</v>
      </c>
      <c r="T106" s="65">
        <v>105</v>
      </c>
    </row>
    <row r="107" spans="18:20" x14ac:dyDescent="0.3">
      <c r="R107" s="65">
        <f t="shared" si="13"/>
        <v>10501</v>
      </c>
      <c r="S107" s="65">
        <f t="shared" si="14"/>
        <v>10600</v>
      </c>
      <c r="T107" s="65">
        <v>106</v>
      </c>
    </row>
    <row r="108" spans="18:20" x14ac:dyDescent="0.3">
      <c r="R108" s="65">
        <f t="shared" si="13"/>
        <v>10601</v>
      </c>
      <c r="S108" s="65">
        <f t="shared" si="14"/>
        <v>10700</v>
      </c>
      <c r="T108" s="65">
        <v>107</v>
      </c>
    </row>
    <row r="109" spans="18:20" x14ac:dyDescent="0.3">
      <c r="R109" s="65">
        <f t="shared" si="13"/>
        <v>10701</v>
      </c>
      <c r="S109" s="65">
        <f t="shared" si="14"/>
        <v>10800</v>
      </c>
      <c r="T109" s="65">
        <v>108</v>
      </c>
    </row>
    <row r="110" spans="18:20" x14ac:dyDescent="0.3">
      <c r="R110" s="65">
        <f t="shared" si="13"/>
        <v>10801</v>
      </c>
      <c r="S110" s="65">
        <f t="shared" si="14"/>
        <v>10900</v>
      </c>
      <c r="T110" s="65">
        <v>109</v>
      </c>
    </row>
    <row r="111" spans="18:20" x14ac:dyDescent="0.3">
      <c r="R111" s="65">
        <f t="shared" si="13"/>
        <v>10901</v>
      </c>
      <c r="S111" s="65">
        <f t="shared" si="14"/>
        <v>11000</v>
      </c>
      <c r="T111" s="65">
        <v>110</v>
      </c>
    </row>
    <row r="112" spans="18:20" x14ac:dyDescent="0.3">
      <c r="R112" s="65">
        <f t="shared" si="13"/>
        <v>11001</v>
      </c>
      <c r="S112" s="65">
        <f t="shared" si="14"/>
        <v>11100</v>
      </c>
      <c r="T112" s="65">
        <v>111</v>
      </c>
    </row>
    <row r="113" spans="18:20" x14ac:dyDescent="0.3">
      <c r="R113" s="65">
        <f t="shared" si="13"/>
        <v>11101</v>
      </c>
      <c r="S113" s="65">
        <f t="shared" si="14"/>
        <v>11200</v>
      </c>
      <c r="T113" s="65">
        <v>112</v>
      </c>
    </row>
    <row r="114" spans="18:20" x14ac:dyDescent="0.3">
      <c r="R114" s="65">
        <f t="shared" si="13"/>
        <v>11201</v>
      </c>
      <c r="S114" s="65">
        <f t="shared" si="14"/>
        <v>11300</v>
      </c>
      <c r="T114" s="65">
        <v>113</v>
      </c>
    </row>
    <row r="115" spans="18:20" x14ac:dyDescent="0.3">
      <c r="R115" s="65">
        <f t="shared" si="13"/>
        <v>11301</v>
      </c>
      <c r="S115" s="65">
        <f t="shared" si="14"/>
        <v>11400</v>
      </c>
      <c r="T115" s="65">
        <v>114</v>
      </c>
    </row>
    <row r="116" spans="18:20" x14ac:dyDescent="0.3">
      <c r="R116" s="65">
        <f t="shared" si="13"/>
        <v>11401</v>
      </c>
      <c r="S116" s="65">
        <f t="shared" si="14"/>
        <v>11500</v>
      </c>
      <c r="T116" s="65">
        <v>115</v>
      </c>
    </row>
    <row r="117" spans="18:20" x14ac:dyDescent="0.3">
      <c r="R117" s="65">
        <f t="shared" si="13"/>
        <v>11501</v>
      </c>
      <c r="S117" s="65">
        <f t="shared" si="14"/>
        <v>11600</v>
      </c>
      <c r="T117" s="65">
        <v>116</v>
      </c>
    </row>
    <row r="118" spans="18:20" x14ac:dyDescent="0.3">
      <c r="R118" s="65">
        <f t="shared" si="13"/>
        <v>11601</v>
      </c>
      <c r="S118" s="65">
        <f t="shared" si="14"/>
        <v>11700</v>
      </c>
      <c r="T118" s="65">
        <v>117</v>
      </c>
    </row>
    <row r="119" spans="18:20" x14ac:dyDescent="0.3">
      <c r="R119" s="65">
        <f t="shared" si="13"/>
        <v>11701</v>
      </c>
      <c r="S119" s="65">
        <f t="shared" si="14"/>
        <v>11800</v>
      </c>
      <c r="T119" s="65">
        <v>118</v>
      </c>
    </row>
    <row r="120" spans="18:20" x14ac:dyDescent="0.3">
      <c r="R120" s="65">
        <f t="shared" si="13"/>
        <v>11801</v>
      </c>
      <c r="S120" s="65">
        <f t="shared" si="14"/>
        <v>11900</v>
      </c>
      <c r="T120" s="65">
        <v>119</v>
      </c>
    </row>
    <row r="121" spans="18:20" x14ac:dyDescent="0.3">
      <c r="R121" s="65">
        <f t="shared" si="13"/>
        <v>11901</v>
      </c>
      <c r="S121" s="65">
        <f t="shared" si="14"/>
        <v>12000</v>
      </c>
      <c r="T121" s="65">
        <v>120</v>
      </c>
    </row>
    <row r="122" spans="18:20" x14ac:dyDescent="0.3">
      <c r="R122" s="65">
        <f t="shared" si="13"/>
        <v>12001</v>
      </c>
      <c r="S122" s="65">
        <f t="shared" si="14"/>
        <v>12100</v>
      </c>
      <c r="T122" s="65">
        <v>121</v>
      </c>
    </row>
    <row r="123" spans="18:20" x14ac:dyDescent="0.3">
      <c r="R123" s="65">
        <f t="shared" si="13"/>
        <v>12101</v>
      </c>
      <c r="S123" s="65">
        <f t="shared" si="14"/>
        <v>12200</v>
      </c>
      <c r="T123" s="65">
        <v>122</v>
      </c>
    </row>
    <row r="124" spans="18:20" x14ac:dyDescent="0.3">
      <c r="R124" s="65">
        <f t="shared" si="13"/>
        <v>12201</v>
      </c>
      <c r="S124" s="65">
        <f t="shared" si="14"/>
        <v>12300</v>
      </c>
      <c r="T124" s="65">
        <v>123</v>
      </c>
    </row>
    <row r="125" spans="18:20" x14ac:dyDescent="0.3">
      <c r="R125" s="65">
        <f t="shared" si="13"/>
        <v>12301</v>
      </c>
      <c r="S125" s="65">
        <f t="shared" si="14"/>
        <v>12400</v>
      </c>
      <c r="T125" s="65">
        <v>124</v>
      </c>
    </row>
    <row r="126" spans="18:20" x14ac:dyDescent="0.3">
      <c r="R126" s="65">
        <f t="shared" si="13"/>
        <v>12401</v>
      </c>
      <c r="S126" s="65">
        <f t="shared" si="14"/>
        <v>12500</v>
      </c>
      <c r="T126" s="65">
        <v>125</v>
      </c>
    </row>
    <row r="127" spans="18:20" x14ac:dyDescent="0.3">
      <c r="R127" s="65">
        <f t="shared" si="13"/>
        <v>12501</v>
      </c>
      <c r="S127" s="65">
        <f t="shared" si="14"/>
        <v>12600</v>
      </c>
      <c r="T127" s="65">
        <v>126</v>
      </c>
    </row>
    <row r="128" spans="18:20" x14ac:dyDescent="0.3">
      <c r="R128" s="65">
        <f t="shared" si="13"/>
        <v>12601</v>
      </c>
      <c r="S128" s="65">
        <f t="shared" si="14"/>
        <v>12700</v>
      </c>
      <c r="T128" s="65">
        <v>127</v>
      </c>
    </row>
    <row r="129" spans="18:20" x14ac:dyDescent="0.3">
      <c r="R129" s="65">
        <f t="shared" si="13"/>
        <v>12701</v>
      </c>
      <c r="S129" s="65">
        <f t="shared" si="14"/>
        <v>12800</v>
      </c>
      <c r="T129" s="65">
        <v>128</v>
      </c>
    </row>
    <row r="130" spans="18:20" x14ac:dyDescent="0.3">
      <c r="R130" s="65">
        <f t="shared" si="13"/>
        <v>12801</v>
      </c>
      <c r="S130" s="65">
        <f t="shared" si="14"/>
        <v>12900</v>
      </c>
      <c r="T130" s="65">
        <v>129</v>
      </c>
    </row>
    <row r="131" spans="18:20" x14ac:dyDescent="0.3">
      <c r="R131" s="65">
        <f t="shared" si="13"/>
        <v>12901</v>
      </c>
      <c r="S131" s="65">
        <f t="shared" si="14"/>
        <v>13000</v>
      </c>
      <c r="T131" s="65">
        <v>130</v>
      </c>
    </row>
    <row r="132" spans="18:20" x14ac:dyDescent="0.3">
      <c r="R132" s="65">
        <f t="shared" ref="R132:R195" si="15">+S131+1</f>
        <v>13001</v>
      </c>
      <c r="S132" s="65">
        <f t="shared" ref="S132:S195" si="16">+S131+100</f>
        <v>13100</v>
      </c>
      <c r="T132" s="65">
        <v>131</v>
      </c>
    </row>
    <row r="133" spans="18:20" x14ac:dyDescent="0.3">
      <c r="R133" s="65">
        <f t="shared" si="15"/>
        <v>13101</v>
      </c>
      <c r="S133" s="65">
        <f t="shared" si="16"/>
        <v>13200</v>
      </c>
      <c r="T133" s="65">
        <v>132</v>
      </c>
    </row>
    <row r="134" spans="18:20" x14ac:dyDescent="0.3">
      <c r="R134" s="65">
        <f t="shared" si="15"/>
        <v>13201</v>
      </c>
      <c r="S134" s="65">
        <f t="shared" si="16"/>
        <v>13300</v>
      </c>
      <c r="T134" s="65">
        <v>133</v>
      </c>
    </row>
    <row r="135" spans="18:20" x14ac:dyDescent="0.3">
      <c r="R135" s="65">
        <f t="shared" si="15"/>
        <v>13301</v>
      </c>
      <c r="S135" s="65">
        <f t="shared" si="16"/>
        <v>13400</v>
      </c>
      <c r="T135" s="65">
        <v>134</v>
      </c>
    </row>
    <row r="136" spans="18:20" x14ac:dyDescent="0.3">
      <c r="R136" s="65">
        <f t="shared" si="15"/>
        <v>13401</v>
      </c>
      <c r="S136" s="65">
        <f t="shared" si="16"/>
        <v>13500</v>
      </c>
      <c r="T136" s="65">
        <v>135</v>
      </c>
    </row>
    <row r="137" spans="18:20" x14ac:dyDescent="0.3">
      <c r="R137" s="65">
        <f t="shared" si="15"/>
        <v>13501</v>
      </c>
      <c r="S137" s="65">
        <f t="shared" si="16"/>
        <v>13600</v>
      </c>
      <c r="T137" s="65">
        <v>136</v>
      </c>
    </row>
    <row r="138" spans="18:20" x14ac:dyDescent="0.3">
      <c r="R138" s="65">
        <f t="shared" si="15"/>
        <v>13601</v>
      </c>
      <c r="S138" s="65">
        <f t="shared" si="16"/>
        <v>13700</v>
      </c>
      <c r="T138" s="65">
        <v>137</v>
      </c>
    </row>
    <row r="139" spans="18:20" x14ac:dyDescent="0.3">
      <c r="R139" s="65">
        <f t="shared" si="15"/>
        <v>13701</v>
      </c>
      <c r="S139" s="65">
        <f t="shared" si="16"/>
        <v>13800</v>
      </c>
      <c r="T139" s="65">
        <v>138</v>
      </c>
    </row>
    <row r="140" spans="18:20" x14ac:dyDescent="0.3">
      <c r="R140" s="65">
        <f t="shared" si="15"/>
        <v>13801</v>
      </c>
      <c r="S140" s="65">
        <f t="shared" si="16"/>
        <v>13900</v>
      </c>
      <c r="T140" s="65">
        <v>139</v>
      </c>
    </row>
    <row r="141" spans="18:20" x14ac:dyDescent="0.3">
      <c r="R141" s="65">
        <f t="shared" si="15"/>
        <v>13901</v>
      </c>
      <c r="S141" s="65">
        <f t="shared" si="16"/>
        <v>14000</v>
      </c>
      <c r="T141" s="65">
        <v>140</v>
      </c>
    </row>
    <row r="142" spans="18:20" x14ac:dyDescent="0.3">
      <c r="R142" s="65">
        <f t="shared" si="15"/>
        <v>14001</v>
      </c>
      <c r="S142" s="65">
        <f t="shared" si="16"/>
        <v>14100</v>
      </c>
      <c r="T142" s="65">
        <v>141</v>
      </c>
    </row>
    <row r="143" spans="18:20" x14ac:dyDescent="0.3">
      <c r="R143" s="65">
        <f t="shared" si="15"/>
        <v>14101</v>
      </c>
      <c r="S143" s="65">
        <f t="shared" si="16"/>
        <v>14200</v>
      </c>
      <c r="T143" s="65">
        <v>142</v>
      </c>
    </row>
    <row r="144" spans="18:20" x14ac:dyDescent="0.3">
      <c r="R144" s="65">
        <f t="shared" si="15"/>
        <v>14201</v>
      </c>
      <c r="S144" s="65">
        <f t="shared" si="16"/>
        <v>14300</v>
      </c>
      <c r="T144" s="65">
        <v>143</v>
      </c>
    </row>
    <row r="145" spans="18:20" x14ac:dyDescent="0.3">
      <c r="R145" s="65">
        <f t="shared" si="15"/>
        <v>14301</v>
      </c>
      <c r="S145" s="65">
        <f t="shared" si="16"/>
        <v>14400</v>
      </c>
      <c r="T145" s="65">
        <v>144</v>
      </c>
    </row>
    <row r="146" spans="18:20" x14ac:dyDescent="0.3">
      <c r="R146" s="65">
        <f t="shared" si="15"/>
        <v>14401</v>
      </c>
      <c r="S146" s="65">
        <f t="shared" si="16"/>
        <v>14500</v>
      </c>
      <c r="T146" s="65">
        <v>145</v>
      </c>
    </row>
    <row r="147" spans="18:20" x14ac:dyDescent="0.3">
      <c r="R147" s="65">
        <f t="shared" si="15"/>
        <v>14501</v>
      </c>
      <c r="S147" s="65">
        <f t="shared" si="16"/>
        <v>14600</v>
      </c>
      <c r="T147" s="65">
        <v>146</v>
      </c>
    </row>
    <row r="148" spans="18:20" x14ac:dyDescent="0.3">
      <c r="R148" s="65">
        <f t="shared" si="15"/>
        <v>14601</v>
      </c>
      <c r="S148" s="65">
        <f t="shared" si="16"/>
        <v>14700</v>
      </c>
      <c r="T148" s="65">
        <v>147</v>
      </c>
    </row>
    <row r="149" spans="18:20" x14ac:dyDescent="0.3">
      <c r="R149" s="65">
        <f t="shared" si="15"/>
        <v>14701</v>
      </c>
      <c r="S149" s="65">
        <f t="shared" si="16"/>
        <v>14800</v>
      </c>
      <c r="T149" s="65">
        <v>148</v>
      </c>
    </row>
    <row r="150" spans="18:20" x14ac:dyDescent="0.3">
      <c r="R150" s="65">
        <f t="shared" si="15"/>
        <v>14801</v>
      </c>
      <c r="S150" s="65">
        <f t="shared" si="16"/>
        <v>14900</v>
      </c>
      <c r="T150" s="65">
        <v>149</v>
      </c>
    </row>
    <row r="151" spans="18:20" x14ac:dyDescent="0.3">
      <c r="R151" s="65">
        <f t="shared" si="15"/>
        <v>14901</v>
      </c>
      <c r="S151" s="65">
        <f t="shared" si="16"/>
        <v>15000</v>
      </c>
      <c r="T151" s="65">
        <v>150</v>
      </c>
    </row>
    <row r="152" spans="18:20" x14ac:dyDescent="0.3">
      <c r="R152" s="65">
        <f t="shared" si="15"/>
        <v>15001</v>
      </c>
      <c r="S152" s="65">
        <f t="shared" si="16"/>
        <v>15100</v>
      </c>
      <c r="T152" s="65">
        <v>151</v>
      </c>
    </row>
    <row r="153" spans="18:20" x14ac:dyDescent="0.3">
      <c r="R153" s="65">
        <f t="shared" si="15"/>
        <v>15101</v>
      </c>
      <c r="S153" s="65">
        <f t="shared" si="16"/>
        <v>15200</v>
      </c>
      <c r="T153" s="65">
        <v>152</v>
      </c>
    </row>
    <row r="154" spans="18:20" x14ac:dyDescent="0.3">
      <c r="R154" s="65">
        <f t="shared" si="15"/>
        <v>15201</v>
      </c>
      <c r="S154" s="65">
        <f t="shared" si="16"/>
        <v>15300</v>
      </c>
      <c r="T154" s="65">
        <v>153</v>
      </c>
    </row>
    <row r="155" spans="18:20" x14ac:dyDescent="0.3">
      <c r="R155" s="65">
        <f t="shared" si="15"/>
        <v>15301</v>
      </c>
      <c r="S155" s="65">
        <f t="shared" si="16"/>
        <v>15400</v>
      </c>
      <c r="T155" s="65">
        <v>154</v>
      </c>
    </row>
    <row r="156" spans="18:20" x14ac:dyDescent="0.3">
      <c r="R156" s="65">
        <f t="shared" si="15"/>
        <v>15401</v>
      </c>
      <c r="S156" s="65">
        <f t="shared" si="16"/>
        <v>15500</v>
      </c>
      <c r="T156" s="65">
        <v>155</v>
      </c>
    </row>
    <row r="157" spans="18:20" x14ac:dyDescent="0.3">
      <c r="R157" s="65">
        <f t="shared" si="15"/>
        <v>15501</v>
      </c>
      <c r="S157" s="65">
        <f t="shared" si="16"/>
        <v>15600</v>
      </c>
      <c r="T157" s="65">
        <v>156</v>
      </c>
    </row>
    <row r="158" spans="18:20" x14ac:dyDescent="0.3">
      <c r="R158" s="65">
        <f t="shared" si="15"/>
        <v>15601</v>
      </c>
      <c r="S158" s="65">
        <f t="shared" si="16"/>
        <v>15700</v>
      </c>
      <c r="T158" s="65">
        <v>157</v>
      </c>
    </row>
    <row r="159" spans="18:20" x14ac:dyDescent="0.3">
      <c r="R159" s="65">
        <f t="shared" si="15"/>
        <v>15701</v>
      </c>
      <c r="S159" s="65">
        <f t="shared" si="16"/>
        <v>15800</v>
      </c>
      <c r="T159" s="65">
        <v>158</v>
      </c>
    </row>
    <row r="160" spans="18:20" x14ac:dyDescent="0.3">
      <c r="R160" s="65">
        <f t="shared" si="15"/>
        <v>15801</v>
      </c>
      <c r="S160" s="65">
        <f t="shared" si="16"/>
        <v>15900</v>
      </c>
      <c r="T160" s="65">
        <v>159</v>
      </c>
    </row>
    <row r="161" spans="18:20" x14ac:dyDescent="0.3">
      <c r="R161" s="65">
        <f t="shared" si="15"/>
        <v>15901</v>
      </c>
      <c r="S161" s="65">
        <f t="shared" si="16"/>
        <v>16000</v>
      </c>
      <c r="T161" s="65">
        <v>160</v>
      </c>
    </row>
    <row r="162" spans="18:20" x14ac:dyDescent="0.3">
      <c r="R162" s="65">
        <f t="shared" si="15"/>
        <v>16001</v>
      </c>
      <c r="S162" s="65">
        <f t="shared" si="16"/>
        <v>16100</v>
      </c>
      <c r="T162" s="65">
        <v>161</v>
      </c>
    </row>
    <row r="163" spans="18:20" x14ac:dyDescent="0.3">
      <c r="R163" s="65">
        <f t="shared" si="15"/>
        <v>16101</v>
      </c>
      <c r="S163" s="65">
        <f t="shared" si="16"/>
        <v>16200</v>
      </c>
      <c r="T163" s="65">
        <v>162</v>
      </c>
    </row>
    <row r="164" spans="18:20" x14ac:dyDescent="0.3">
      <c r="R164" s="65">
        <f t="shared" si="15"/>
        <v>16201</v>
      </c>
      <c r="S164" s="65">
        <f t="shared" si="16"/>
        <v>16300</v>
      </c>
      <c r="T164" s="65">
        <v>163</v>
      </c>
    </row>
    <row r="165" spans="18:20" x14ac:dyDescent="0.3">
      <c r="R165" s="65">
        <f t="shared" si="15"/>
        <v>16301</v>
      </c>
      <c r="S165" s="65">
        <f t="shared" si="16"/>
        <v>16400</v>
      </c>
      <c r="T165" s="65">
        <v>164</v>
      </c>
    </row>
    <row r="166" spans="18:20" x14ac:dyDescent="0.3">
      <c r="R166" s="65">
        <f t="shared" si="15"/>
        <v>16401</v>
      </c>
      <c r="S166" s="65">
        <f t="shared" si="16"/>
        <v>16500</v>
      </c>
      <c r="T166" s="65">
        <v>165</v>
      </c>
    </row>
    <row r="167" spans="18:20" x14ac:dyDescent="0.3">
      <c r="R167" s="65">
        <f t="shared" si="15"/>
        <v>16501</v>
      </c>
      <c r="S167" s="65">
        <f t="shared" si="16"/>
        <v>16600</v>
      </c>
      <c r="T167" s="65">
        <v>166</v>
      </c>
    </row>
    <row r="168" spans="18:20" x14ac:dyDescent="0.3">
      <c r="R168" s="65">
        <f t="shared" si="15"/>
        <v>16601</v>
      </c>
      <c r="S168" s="65">
        <f t="shared" si="16"/>
        <v>16700</v>
      </c>
      <c r="T168" s="65">
        <v>167</v>
      </c>
    </row>
    <row r="169" spans="18:20" x14ac:dyDescent="0.3">
      <c r="R169" s="65">
        <f t="shared" si="15"/>
        <v>16701</v>
      </c>
      <c r="S169" s="65">
        <f t="shared" si="16"/>
        <v>16800</v>
      </c>
      <c r="T169" s="65">
        <v>168</v>
      </c>
    </row>
    <row r="170" spans="18:20" x14ac:dyDescent="0.3">
      <c r="R170" s="65">
        <f t="shared" si="15"/>
        <v>16801</v>
      </c>
      <c r="S170" s="65">
        <f t="shared" si="16"/>
        <v>16900</v>
      </c>
      <c r="T170" s="65">
        <v>169</v>
      </c>
    </row>
    <row r="171" spans="18:20" x14ac:dyDescent="0.3">
      <c r="R171" s="65">
        <f t="shared" si="15"/>
        <v>16901</v>
      </c>
      <c r="S171" s="65">
        <f t="shared" si="16"/>
        <v>17000</v>
      </c>
      <c r="T171" s="65">
        <v>170</v>
      </c>
    </row>
    <row r="172" spans="18:20" x14ac:dyDescent="0.3">
      <c r="R172" s="65">
        <f t="shared" si="15"/>
        <v>17001</v>
      </c>
      <c r="S172" s="65">
        <f t="shared" si="16"/>
        <v>17100</v>
      </c>
      <c r="T172" s="65">
        <v>171</v>
      </c>
    </row>
    <row r="173" spans="18:20" x14ac:dyDescent="0.3">
      <c r="R173" s="65">
        <f t="shared" si="15"/>
        <v>17101</v>
      </c>
      <c r="S173" s="65">
        <f t="shared" si="16"/>
        <v>17200</v>
      </c>
      <c r="T173" s="65">
        <v>172</v>
      </c>
    </row>
    <row r="174" spans="18:20" x14ac:dyDescent="0.3">
      <c r="R174" s="65">
        <f t="shared" si="15"/>
        <v>17201</v>
      </c>
      <c r="S174" s="65">
        <f t="shared" si="16"/>
        <v>17300</v>
      </c>
      <c r="T174" s="65">
        <v>173</v>
      </c>
    </row>
    <row r="175" spans="18:20" x14ac:dyDescent="0.3">
      <c r="R175" s="65">
        <f t="shared" si="15"/>
        <v>17301</v>
      </c>
      <c r="S175" s="65">
        <f t="shared" si="16"/>
        <v>17400</v>
      </c>
      <c r="T175" s="65">
        <v>174</v>
      </c>
    </row>
    <row r="176" spans="18:20" x14ac:dyDescent="0.3">
      <c r="R176" s="65">
        <f t="shared" si="15"/>
        <v>17401</v>
      </c>
      <c r="S176" s="65">
        <f t="shared" si="16"/>
        <v>17500</v>
      </c>
      <c r="T176" s="65">
        <v>175</v>
      </c>
    </row>
    <row r="177" spans="18:20" x14ac:dyDescent="0.3">
      <c r="R177" s="65">
        <f t="shared" si="15"/>
        <v>17501</v>
      </c>
      <c r="S177" s="65">
        <f t="shared" si="16"/>
        <v>17600</v>
      </c>
      <c r="T177" s="65">
        <v>176</v>
      </c>
    </row>
    <row r="178" spans="18:20" x14ac:dyDescent="0.3">
      <c r="R178" s="65">
        <f t="shared" si="15"/>
        <v>17601</v>
      </c>
      <c r="S178" s="65">
        <f t="shared" si="16"/>
        <v>17700</v>
      </c>
      <c r="T178" s="65">
        <v>177</v>
      </c>
    </row>
    <row r="179" spans="18:20" x14ac:dyDescent="0.3">
      <c r="R179" s="65">
        <f t="shared" si="15"/>
        <v>17701</v>
      </c>
      <c r="S179" s="65">
        <f t="shared" si="16"/>
        <v>17800</v>
      </c>
      <c r="T179" s="65">
        <v>178</v>
      </c>
    </row>
    <row r="180" spans="18:20" x14ac:dyDescent="0.3">
      <c r="R180" s="65">
        <f t="shared" si="15"/>
        <v>17801</v>
      </c>
      <c r="S180" s="65">
        <f t="shared" si="16"/>
        <v>17900</v>
      </c>
      <c r="T180" s="65">
        <v>179</v>
      </c>
    </row>
    <row r="181" spans="18:20" x14ac:dyDescent="0.3">
      <c r="R181" s="65">
        <f t="shared" si="15"/>
        <v>17901</v>
      </c>
      <c r="S181" s="65">
        <f t="shared" si="16"/>
        <v>18000</v>
      </c>
      <c r="T181" s="65">
        <v>180</v>
      </c>
    </row>
    <row r="182" spans="18:20" x14ac:dyDescent="0.3">
      <c r="R182" s="65">
        <f t="shared" si="15"/>
        <v>18001</v>
      </c>
      <c r="S182" s="65">
        <f t="shared" si="16"/>
        <v>18100</v>
      </c>
      <c r="T182" s="65">
        <v>181</v>
      </c>
    </row>
    <row r="183" spans="18:20" x14ac:dyDescent="0.3">
      <c r="R183" s="65">
        <f t="shared" si="15"/>
        <v>18101</v>
      </c>
      <c r="S183" s="65">
        <f t="shared" si="16"/>
        <v>18200</v>
      </c>
      <c r="T183" s="65">
        <v>182</v>
      </c>
    </row>
    <row r="184" spans="18:20" x14ac:dyDescent="0.3">
      <c r="R184" s="65">
        <f t="shared" si="15"/>
        <v>18201</v>
      </c>
      <c r="S184" s="65">
        <f t="shared" si="16"/>
        <v>18300</v>
      </c>
      <c r="T184" s="65">
        <v>183</v>
      </c>
    </row>
    <row r="185" spans="18:20" x14ac:dyDescent="0.3">
      <c r="R185" s="65">
        <f t="shared" si="15"/>
        <v>18301</v>
      </c>
      <c r="S185" s="65">
        <f t="shared" si="16"/>
        <v>18400</v>
      </c>
      <c r="T185" s="65">
        <v>184</v>
      </c>
    </row>
    <row r="186" spans="18:20" x14ac:dyDescent="0.3">
      <c r="R186" s="65">
        <f t="shared" si="15"/>
        <v>18401</v>
      </c>
      <c r="S186" s="65">
        <f t="shared" si="16"/>
        <v>18500</v>
      </c>
      <c r="T186" s="65">
        <v>185</v>
      </c>
    </row>
    <row r="187" spans="18:20" x14ac:dyDescent="0.3">
      <c r="R187" s="65">
        <f t="shared" si="15"/>
        <v>18501</v>
      </c>
      <c r="S187" s="65">
        <f t="shared" si="16"/>
        <v>18600</v>
      </c>
      <c r="T187" s="65">
        <v>186</v>
      </c>
    </row>
    <row r="188" spans="18:20" x14ac:dyDescent="0.3">
      <c r="R188" s="65">
        <f t="shared" si="15"/>
        <v>18601</v>
      </c>
      <c r="S188" s="65">
        <f t="shared" si="16"/>
        <v>18700</v>
      </c>
      <c r="T188" s="65">
        <v>187</v>
      </c>
    </row>
    <row r="189" spans="18:20" x14ac:dyDescent="0.3">
      <c r="R189" s="65">
        <f t="shared" si="15"/>
        <v>18701</v>
      </c>
      <c r="S189" s="65">
        <f t="shared" si="16"/>
        <v>18800</v>
      </c>
      <c r="T189" s="65">
        <v>188</v>
      </c>
    </row>
    <row r="190" spans="18:20" x14ac:dyDescent="0.3">
      <c r="R190" s="65">
        <f t="shared" si="15"/>
        <v>18801</v>
      </c>
      <c r="S190" s="65">
        <f t="shared" si="16"/>
        <v>18900</v>
      </c>
      <c r="T190" s="65">
        <v>189</v>
      </c>
    </row>
    <row r="191" spans="18:20" x14ac:dyDescent="0.3">
      <c r="R191" s="65">
        <f t="shared" si="15"/>
        <v>18901</v>
      </c>
      <c r="S191" s="65">
        <f t="shared" si="16"/>
        <v>19000</v>
      </c>
      <c r="T191" s="65">
        <v>190</v>
      </c>
    </row>
    <row r="192" spans="18:20" x14ac:dyDescent="0.3">
      <c r="R192" s="65">
        <f t="shared" si="15"/>
        <v>19001</v>
      </c>
      <c r="S192" s="65">
        <f t="shared" si="16"/>
        <v>19100</v>
      </c>
      <c r="T192" s="65">
        <v>191</v>
      </c>
    </row>
    <row r="193" spans="18:20" x14ac:dyDescent="0.3">
      <c r="R193" s="65">
        <f t="shared" si="15"/>
        <v>19101</v>
      </c>
      <c r="S193" s="65">
        <f t="shared" si="16"/>
        <v>19200</v>
      </c>
      <c r="T193" s="65">
        <v>192</v>
      </c>
    </row>
    <row r="194" spans="18:20" x14ac:dyDescent="0.3">
      <c r="R194" s="65">
        <f t="shared" si="15"/>
        <v>19201</v>
      </c>
      <c r="S194" s="65">
        <f t="shared" si="16"/>
        <v>19300</v>
      </c>
      <c r="T194" s="65">
        <v>193</v>
      </c>
    </row>
    <row r="195" spans="18:20" x14ac:dyDescent="0.3">
      <c r="R195" s="65">
        <f t="shared" si="15"/>
        <v>19301</v>
      </c>
      <c r="S195" s="65">
        <f t="shared" si="16"/>
        <v>19400</v>
      </c>
      <c r="T195" s="65">
        <v>194</v>
      </c>
    </row>
    <row r="196" spans="18:20" x14ac:dyDescent="0.3">
      <c r="R196" s="65">
        <f t="shared" ref="R196:R259" si="17">+S195+1</f>
        <v>19401</v>
      </c>
      <c r="S196" s="65">
        <f t="shared" ref="S196:S259" si="18">+S195+100</f>
        <v>19500</v>
      </c>
      <c r="T196" s="65">
        <v>195</v>
      </c>
    </row>
    <row r="197" spans="18:20" x14ac:dyDescent="0.3">
      <c r="R197" s="65">
        <f t="shared" si="17"/>
        <v>19501</v>
      </c>
      <c r="S197" s="65">
        <f t="shared" si="18"/>
        <v>19600</v>
      </c>
      <c r="T197" s="65">
        <v>196</v>
      </c>
    </row>
    <row r="198" spans="18:20" x14ac:dyDescent="0.3">
      <c r="R198" s="65">
        <f t="shared" si="17"/>
        <v>19601</v>
      </c>
      <c r="S198" s="65">
        <f t="shared" si="18"/>
        <v>19700</v>
      </c>
      <c r="T198" s="65">
        <v>197</v>
      </c>
    </row>
    <row r="199" spans="18:20" x14ac:dyDescent="0.3">
      <c r="R199" s="65">
        <f t="shared" si="17"/>
        <v>19701</v>
      </c>
      <c r="S199" s="65">
        <f t="shared" si="18"/>
        <v>19800</v>
      </c>
      <c r="T199" s="65">
        <v>198</v>
      </c>
    </row>
    <row r="200" spans="18:20" x14ac:dyDescent="0.3">
      <c r="R200" s="65">
        <f t="shared" si="17"/>
        <v>19801</v>
      </c>
      <c r="S200" s="65">
        <f t="shared" si="18"/>
        <v>19900</v>
      </c>
      <c r="T200" s="65">
        <v>199</v>
      </c>
    </row>
    <row r="201" spans="18:20" x14ac:dyDescent="0.3">
      <c r="R201" s="65">
        <f t="shared" si="17"/>
        <v>19901</v>
      </c>
      <c r="S201" s="65">
        <f t="shared" si="18"/>
        <v>20000</v>
      </c>
      <c r="T201" s="65">
        <v>200</v>
      </c>
    </row>
    <row r="202" spans="18:20" x14ac:dyDescent="0.3">
      <c r="R202" s="65">
        <f t="shared" si="17"/>
        <v>20001</v>
      </c>
      <c r="S202" s="65">
        <f t="shared" si="18"/>
        <v>20100</v>
      </c>
      <c r="T202" s="65">
        <v>201</v>
      </c>
    </row>
    <row r="203" spans="18:20" x14ac:dyDescent="0.3">
      <c r="R203" s="65">
        <f t="shared" si="17"/>
        <v>20101</v>
      </c>
      <c r="S203" s="65">
        <f t="shared" si="18"/>
        <v>20200</v>
      </c>
      <c r="T203" s="65">
        <v>202</v>
      </c>
    </row>
    <row r="204" spans="18:20" x14ac:dyDescent="0.3">
      <c r="R204" s="65">
        <f t="shared" si="17"/>
        <v>20201</v>
      </c>
      <c r="S204" s="65">
        <f t="shared" si="18"/>
        <v>20300</v>
      </c>
      <c r="T204" s="65">
        <v>203</v>
      </c>
    </row>
    <row r="205" spans="18:20" x14ac:dyDescent="0.3">
      <c r="R205" s="65">
        <f t="shared" si="17"/>
        <v>20301</v>
      </c>
      <c r="S205" s="65">
        <f t="shared" si="18"/>
        <v>20400</v>
      </c>
      <c r="T205" s="65">
        <v>204</v>
      </c>
    </row>
    <row r="206" spans="18:20" x14ac:dyDescent="0.3">
      <c r="R206" s="65">
        <f t="shared" si="17"/>
        <v>20401</v>
      </c>
      <c r="S206" s="65">
        <f t="shared" si="18"/>
        <v>20500</v>
      </c>
      <c r="T206" s="65">
        <v>205</v>
      </c>
    </row>
    <row r="207" spans="18:20" x14ac:dyDescent="0.3">
      <c r="R207" s="65">
        <f t="shared" si="17"/>
        <v>20501</v>
      </c>
      <c r="S207" s="65">
        <f t="shared" si="18"/>
        <v>20600</v>
      </c>
      <c r="T207" s="65">
        <v>206</v>
      </c>
    </row>
    <row r="208" spans="18:20" x14ac:dyDescent="0.3">
      <c r="R208" s="65">
        <f t="shared" si="17"/>
        <v>20601</v>
      </c>
      <c r="S208" s="65">
        <f t="shared" si="18"/>
        <v>20700</v>
      </c>
      <c r="T208" s="65">
        <v>207</v>
      </c>
    </row>
    <row r="209" spans="18:20" x14ac:dyDescent="0.3">
      <c r="R209" s="65">
        <f t="shared" si="17"/>
        <v>20701</v>
      </c>
      <c r="S209" s="65">
        <f t="shared" si="18"/>
        <v>20800</v>
      </c>
      <c r="T209" s="65">
        <v>208</v>
      </c>
    </row>
    <row r="210" spans="18:20" x14ac:dyDescent="0.3">
      <c r="R210" s="65">
        <f t="shared" si="17"/>
        <v>20801</v>
      </c>
      <c r="S210" s="65">
        <f t="shared" si="18"/>
        <v>20900</v>
      </c>
      <c r="T210" s="65">
        <v>209</v>
      </c>
    </row>
    <row r="211" spans="18:20" x14ac:dyDescent="0.3">
      <c r="R211" s="65">
        <f t="shared" si="17"/>
        <v>20901</v>
      </c>
      <c r="S211" s="65">
        <f t="shared" si="18"/>
        <v>21000</v>
      </c>
      <c r="T211" s="65">
        <v>210</v>
      </c>
    </row>
    <row r="212" spans="18:20" x14ac:dyDescent="0.3">
      <c r="R212" s="65">
        <f t="shared" si="17"/>
        <v>21001</v>
      </c>
      <c r="S212" s="65">
        <f t="shared" si="18"/>
        <v>21100</v>
      </c>
      <c r="T212" s="65">
        <v>211</v>
      </c>
    </row>
    <row r="213" spans="18:20" x14ac:dyDescent="0.3">
      <c r="R213" s="65">
        <f t="shared" si="17"/>
        <v>21101</v>
      </c>
      <c r="S213" s="65">
        <f t="shared" si="18"/>
        <v>21200</v>
      </c>
      <c r="T213" s="65">
        <v>212</v>
      </c>
    </row>
    <row r="214" spans="18:20" x14ac:dyDescent="0.3">
      <c r="R214" s="65">
        <f t="shared" si="17"/>
        <v>21201</v>
      </c>
      <c r="S214" s="65">
        <f t="shared" si="18"/>
        <v>21300</v>
      </c>
      <c r="T214" s="65">
        <v>213</v>
      </c>
    </row>
    <row r="215" spans="18:20" x14ac:dyDescent="0.3">
      <c r="R215" s="65">
        <f t="shared" si="17"/>
        <v>21301</v>
      </c>
      <c r="S215" s="65">
        <f t="shared" si="18"/>
        <v>21400</v>
      </c>
      <c r="T215" s="65">
        <v>214</v>
      </c>
    </row>
    <row r="216" spans="18:20" x14ac:dyDescent="0.3">
      <c r="R216" s="65">
        <f t="shared" si="17"/>
        <v>21401</v>
      </c>
      <c r="S216" s="65">
        <f t="shared" si="18"/>
        <v>21500</v>
      </c>
      <c r="T216" s="65">
        <v>215</v>
      </c>
    </row>
    <row r="217" spans="18:20" x14ac:dyDescent="0.3">
      <c r="R217" s="65">
        <f t="shared" si="17"/>
        <v>21501</v>
      </c>
      <c r="S217" s="65">
        <f t="shared" si="18"/>
        <v>21600</v>
      </c>
      <c r="T217" s="65">
        <v>216</v>
      </c>
    </row>
    <row r="218" spans="18:20" x14ac:dyDescent="0.3">
      <c r="R218" s="65">
        <f t="shared" si="17"/>
        <v>21601</v>
      </c>
      <c r="S218" s="65">
        <f t="shared" si="18"/>
        <v>21700</v>
      </c>
      <c r="T218" s="65">
        <v>217</v>
      </c>
    </row>
    <row r="219" spans="18:20" x14ac:dyDescent="0.3">
      <c r="R219" s="65">
        <f t="shared" si="17"/>
        <v>21701</v>
      </c>
      <c r="S219" s="65">
        <f t="shared" si="18"/>
        <v>21800</v>
      </c>
      <c r="T219" s="65">
        <v>218</v>
      </c>
    </row>
    <row r="220" spans="18:20" x14ac:dyDescent="0.3">
      <c r="R220" s="65">
        <f t="shared" si="17"/>
        <v>21801</v>
      </c>
      <c r="S220" s="65">
        <f t="shared" si="18"/>
        <v>21900</v>
      </c>
      <c r="T220" s="65">
        <v>219</v>
      </c>
    </row>
    <row r="221" spans="18:20" x14ac:dyDescent="0.3">
      <c r="R221" s="65">
        <f t="shared" si="17"/>
        <v>21901</v>
      </c>
      <c r="S221" s="65">
        <f t="shared" si="18"/>
        <v>22000</v>
      </c>
      <c r="T221" s="65">
        <v>220</v>
      </c>
    </row>
    <row r="222" spans="18:20" x14ac:dyDescent="0.3">
      <c r="R222" s="65">
        <f t="shared" si="17"/>
        <v>22001</v>
      </c>
      <c r="S222" s="65">
        <f t="shared" si="18"/>
        <v>22100</v>
      </c>
      <c r="T222" s="65">
        <v>221</v>
      </c>
    </row>
    <row r="223" spans="18:20" x14ac:dyDescent="0.3">
      <c r="R223" s="65">
        <f t="shared" si="17"/>
        <v>22101</v>
      </c>
      <c r="S223" s="65">
        <f t="shared" si="18"/>
        <v>22200</v>
      </c>
      <c r="T223" s="65">
        <v>222</v>
      </c>
    </row>
    <row r="224" spans="18:20" x14ac:dyDescent="0.3">
      <c r="R224" s="65">
        <f t="shared" si="17"/>
        <v>22201</v>
      </c>
      <c r="S224" s="65">
        <f t="shared" si="18"/>
        <v>22300</v>
      </c>
      <c r="T224" s="65">
        <v>223</v>
      </c>
    </row>
    <row r="225" spans="18:20" x14ac:dyDescent="0.3">
      <c r="R225" s="65">
        <f t="shared" si="17"/>
        <v>22301</v>
      </c>
      <c r="S225" s="65">
        <f t="shared" si="18"/>
        <v>22400</v>
      </c>
      <c r="T225" s="65">
        <v>224</v>
      </c>
    </row>
    <row r="226" spans="18:20" x14ac:dyDescent="0.3">
      <c r="R226" s="65">
        <f t="shared" si="17"/>
        <v>22401</v>
      </c>
      <c r="S226" s="65">
        <f t="shared" si="18"/>
        <v>22500</v>
      </c>
      <c r="T226" s="65">
        <v>225</v>
      </c>
    </row>
    <row r="227" spans="18:20" x14ac:dyDescent="0.3">
      <c r="R227" s="65">
        <f t="shared" si="17"/>
        <v>22501</v>
      </c>
      <c r="S227" s="65">
        <f t="shared" si="18"/>
        <v>22600</v>
      </c>
      <c r="T227" s="65">
        <v>226</v>
      </c>
    </row>
    <row r="228" spans="18:20" x14ac:dyDescent="0.3">
      <c r="R228" s="65">
        <f t="shared" si="17"/>
        <v>22601</v>
      </c>
      <c r="S228" s="65">
        <f t="shared" si="18"/>
        <v>22700</v>
      </c>
      <c r="T228" s="65">
        <v>227</v>
      </c>
    </row>
    <row r="229" spans="18:20" x14ac:dyDescent="0.3">
      <c r="R229" s="65">
        <f t="shared" si="17"/>
        <v>22701</v>
      </c>
      <c r="S229" s="65">
        <f t="shared" si="18"/>
        <v>22800</v>
      </c>
      <c r="T229" s="65">
        <v>228</v>
      </c>
    </row>
    <row r="230" spans="18:20" x14ac:dyDescent="0.3">
      <c r="R230" s="65">
        <f t="shared" si="17"/>
        <v>22801</v>
      </c>
      <c r="S230" s="65">
        <f t="shared" si="18"/>
        <v>22900</v>
      </c>
      <c r="T230" s="65">
        <v>229</v>
      </c>
    </row>
    <row r="231" spans="18:20" x14ac:dyDescent="0.3">
      <c r="R231" s="65">
        <f t="shared" si="17"/>
        <v>22901</v>
      </c>
      <c r="S231" s="65">
        <f t="shared" si="18"/>
        <v>23000</v>
      </c>
      <c r="T231" s="65">
        <v>230</v>
      </c>
    </row>
    <row r="232" spans="18:20" x14ac:dyDescent="0.3">
      <c r="R232" s="65">
        <f t="shared" si="17"/>
        <v>23001</v>
      </c>
      <c r="S232" s="65">
        <f t="shared" si="18"/>
        <v>23100</v>
      </c>
      <c r="T232" s="65">
        <v>231</v>
      </c>
    </row>
    <row r="233" spans="18:20" x14ac:dyDescent="0.3">
      <c r="R233" s="65">
        <f t="shared" si="17"/>
        <v>23101</v>
      </c>
      <c r="S233" s="65">
        <f t="shared" si="18"/>
        <v>23200</v>
      </c>
      <c r="T233" s="65">
        <v>232</v>
      </c>
    </row>
    <row r="234" spans="18:20" x14ac:dyDescent="0.3">
      <c r="R234" s="65">
        <f t="shared" si="17"/>
        <v>23201</v>
      </c>
      <c r="S234" s="65">
        <f t="shared" si="18"/>
        <v>23300</v>
      </c>
      <c r="T234" s="65">
        <v>233</v>
      </c>
    </row>
    <row r="235" spans="18:20" x14ac:dyDescent="0.3">
      <c r="R235" s="65">
        <f t="shared" si="17"/>
        <v>23301</v>
      </c>
      <c r="S235" s="65">
        <f t="shared" si="18"/>
        <v>23400</v>
      </c>
      <c r="T235" s="65">
        <v>234</v>
      </c>
    </row>
    <row r="236" spans="18:20" x14ac:dyDescent="0.3">
      <c r="R236" s="65">
        <f t="shared" si="17"/>
        <v>23401</v>
      </c>
      <c r="S236" s="65">
        <f t="shared" si="18"/>
        <v>23500</v>
      </c>
      <c r="T236" s="65">
        <v>235</v>
      </c>
    </row>
    <row r="237" spans="18:20" x14ac:dyDescent="0.3">
      <c r="R237" s="65">
        <f t="shared" si="17"/>
        <v>23501</v>
      </c>
      <c r="S237" s="65">
        <f t="shared" si="18"/>
        <v>23600</v>
      </c>
      <c r="T237" s="65">
        <v>236</v>
      </c>
    </row>
    <row r="238" spans="18:20" x14ac:dyDescent="0.3">
      <c r="R238" s="65">
        <f t="shared" si="17"/>
        <v>23601</v>
      </c>
      <c r="S238" s="65">
        <f t="shared" si="18"/>
        <v>23700</v>
      </c>
      <c r="T238" s="65">
        <v>237</v>
      </c>
    </row>
    <row r="239" spans="18:20" x14ac:dyDescent="0.3">
      <c r="R239" s="65">
        <f t="shared" si="17"/>
        <v>23701</v>
      </c>
      <c r="S239" s="65">
        <f t="shared" si="18"/>
        <v>23800</v>
      </c>
      <c r="T239" s="65">
        <v>238</v>
      </c>
    </row>
    <row r="240" spans="18:20" x14ac:dyDescent="0.3">
      <c r="R240" s="65">
        <f t="shared" si="17"/>
        <v>23801</v>
      </c>
      <c r="S240" s="65">
        <f t="shared" si="18"/>
        <v>23900</v>
      </c>
      <c r="T240" s="65">
        <v>239</v>
      </c>
    </row>
    <row r="241" spans="18:20" x14ac:dyDescent="0.3">
      <c r="R241" s="65">
        <f t="shared" si="17"/>
        <v>23901</v>
      </c>
      <c r="S241" s="65">
        <f t="shared" si="18"/>
        <v>24000</v>
      </c>
      <c r="T241" s="65">
        <v>240</v>
      </c>
    </row>
    <row r="242" spans="18:20" x14ac:dyDescent="0.3">
      <c r="R242" s="65">
        <f t="shared" si="17"/>
        <v>24001</v>
      </c>
      <c r="S242" s="65">
        <f t="shared" si="18"/>
        <v>24100</v>
      </c>
      <c r="T242" s="65">
        <v>241</v>
      </c>
    </row>
    <row r="243" spans="18:20" x14ac:dyDescent="0.3">
      <c r="R243" s="65">
        <f t="shared" si="17"/>
        <v>24101</v>
      </c>
      <c r="S243" s="65">
        <f t="shared" si="18"/>
        <v>24200</v>
      </c>
      <c r="T243" s="65">
        <v>242</v>
      </c>
    </row>
    <row r="244" spans="18:20" x14ac:dyDescent="0.3">
      <c r="R244" s="65">
        <f t="shared" si="17"/>
        <v>24201</v>
      </c>
      <c r="S244" s="65">
        <f t="shared" si="18"/>
        <v>24300</v>
      </c>
      <c r="T244" s="65">
        <v>243</v>
      </c>
    </row>
    <row r="245" spans="18:20" x14ac:dyDescent="0.3">
      <c r="R245" s="65">
        <f t="shared" si="17"/>
        <v>24301</v>
      </c>
      <c r="S245" s="65">
        <f t="shared" si="18"/>
        <v>24400</v>
      </c>
      <c r="T245" s="65">
        <v>244</v>
      </c>
    </row>
    <row r="246" spans="18:20" x14ac:dyDescent="0.3">
      <c r="R246" s="65">
        <f t="shared" si="17"/>
        <v>24401</v>
      </c>
      <c r="S246" s="65">
        <f t="shared" si="18"/>
        <v>24500</v>
      </c>
      <c r="T246" s="65">
        <v>245</v>
      </c>
    </row>
    <row r="247" spans="18:20" x14ac:dyDescent="0.3">
      <c r="R247" s="65">
        <f t="shared" si="17"/>
        <v>24501</v>
      </c>
      <c r="S247" s="65">
        <f t="shared" si="18"/>
        <v>24600</v>
      </c>
      <c r="T247" s="65">
        <v>246</v>
      </c>
    </row>
    <row r="248" spans="18:20" x14ac:dyDescent="0.3">
      <c r="R248" s="65">
        <f t="shared" si="17"/>
        <v>24601</v>
      </c>
      <c r="S248" s="65">
        <f t="shared" si="18"/>
        <v>24700</v>
      </c>
      <c r="T248" s="65">
        <v>247</v>
      </c>
    </row>
    <row r="249" spans="18:20" x14ac:dyDescent="0.3">
      <c r="R249" s="65">
        <f t="shared" si="17"/>
        <v>24701</v>
      </c>
      <c r="S249" s="65">
        <f t="shared" si="18"/>
        <v>24800</v>
      </c>
      <c r="T249" s="65">
        <v>248</v>
      </c>
    </row>
    <row r="250" spans="18:20" x14ac:dyDescent="0.3">
      <c r="R250" s="65">
        <f t="shared" si="17"/>
        <v>24801</v>
      </c>
      <c r="S250" s="65">
        <f t="shared" si="18"/>
        <v>24900</v>
      </c>
      <c r="T250" s="65">
        <v>249</v>
      </c>
    </row>
    <row r="251" spans="18:20" x14ac:dyDescent="0.3">
      <c r="R251" s="65">
        <f t="shared" si="17"/>
        <v>24901</v>
      </c>
      <c r="S251" s="65">
        <f t="shared" si="18"/>
        <v>25000</v>
      </c>
      <c r="T251" s="65">
        <v>250</v>
      </c>
    </row>
    <row r="252" spans="18:20" x14ac:dyDescent="0.3">
      <c r="R252" s="65">
        <f t="shared" si="17"/>
        <v>25001</v>
      </c>
      <c r="S252" s="65">
        <f t="shared" si="18"/>
        <v>25100</v>
      </c>
      <c r="T252" s="65">
        <v>251</v>
      </c>
    </row>
    <row r="253" spans="18:20" x14ac:dyDescent="0.3">
      <c r="R253" s="65">
        <f t="shared" si="17"/>
        <v>25101</v>
      </c>
      <c r="S253" s="65">
        <f t="shared" si="18"/>
        <v>25200</v>
      </c>
      <c r="T253" s="65">
        <v>252</v>
      </c>
    </row>
    <row r="254" spans="18:20" x14ac:dyDescent="0.3">
      <c r="R254" s="65">
        <f t="shared" si="17"/>
        <v>25201</v>
      </c>
      <c r="S254" s="65">
        <f t="shared" si="18"/>
        <v>25300</v>
      </c>
      <c r="T254" s="65">
        <v>253</v>
      </c>
    </row>
    <row r="255" spans="18:20" x14ac:dyDescent="0.3">
      <c r="R255" s="65">
        <f t="shared" si="17"/>
        <v>25301</v>
      </c>
      <c r="S255" s="65">
        <f t="shared" si="18"/>
        <v>25400</v>
      </c>
      <c r="T255" s="65">
        <v>254</v>
      </c>
    </row>
    <row r="256" spans="18:20" x14ac:dyDescent="0.3">
      <c r="R256" s="65">
        <f t="shared" si="17"/>
        <v>25401</v>
      </c>
      <c r="S256" s="65">
        <f t="shared" si="18"/>
        <v>25500</v>
      </c>
      <c r="T256" s="65">
        <v>255</v>
      </c>
    </row>
    <row r="257" spans="18:20" x14ac:dyDescent="0.3">
      <c r="R257" s="65">
        <f t="shared" si="17"/>
        <v>25501</v>
      </c>
      <c r="S257" s="65">
        <f t="shared" si="18"/>
        <v>25600</v>
      </c>
      <c r="T257" s="65">
        <v>256</v>
      </c>
    </row>
    <row r="258" spans="18:20" x14ac:dyDescent="0.3">
      <c r="R258" s="65">
        <f t="shared" si="17"/>
        <v>25601</v>
      </c>
      <c r="S258" s="65">
        <f t="shared" si="18"/>
        <v>25700</v>
      </c>
      <c r="T258" s="65">
        <v>257</v>
      </c>
    </row>
    <row r="259" spans="18:20" x14ac:dyDescent="0.3">
      <c r="R259" s="65">
        <f t="shared" si="17"/>
        <v>25701</v>
      </c>
      <c r="S259" s="65">
        <f t="shared" si="18"/>
        <v>25800</v>
      </c>
      <c r="T259" s="65">
        <v>258</v>
      </c>
    </row>
    <row r="260" spans="18:20" x14ac:dyDescent="0.3">
      <c r="R260" s="65">
        <f t="shared" ref="R260:R301" si="19">+S259+1</f>
        <v>25801</v>
      </c>
      <c r="S260" s="65">
        <f t="shared" ref="S260:S301" si="20">+S259+100</f>
        <v>25900</v>
      </c>
      <c r="T260" s="65">
        <v>259</v>
      </c>
    </row>
    <row r="261" spans="18:20" x14ac:dyDescent="0.3">
      <c r="R261" s="65">
        <f t="shared" si="19"/>
        <v>25901</v>
      </c>
      <c r="S261" s="65">
        <f t="shared" si="20"/>
        <v>26000</v>
      </c>
      <c r="T261" s="65">
        <v>260</v>
      </c>
    </row>
    <row r="262" spans="18:20" x14ac:dyDescent="0.3">
      <c r="R262" s="65">
        <f t="shared" si="19"/>
        <v>26001</v>
      </c>
      <c r="S262" s="65">
        <f t="shared" si="20"/>
        <v>26100</v>
      </c>
      <c r="T262" s="65">
        <v>261</v>
      </c>
    </row>
    <row r="263" spans="18:20" x14ac:dyDescent="0.3">
      <c r="R263" s="65">
        <f t="shared" si="19"/>
        <v>26101</v>
      </c>
      <c r="S263" s="65">
        <f t="shared" si="20"/>
        <v>26200</v>
      </c>
      <c r="T263" s="65">
        <v>262</v>
      </c>
    </row>
    <row r="264" spans="18:20" x14ac:dyDescent="0.3">
      <c r="R264" s="65">
        <f t="shared" si="19"/>
        <v>26201</v>
      </c>
      <c r="S264" s="65">
        <f t="shared" si="20"/>
        <v>26300</v>
      </c>
      <c r="T264" s="65">
        <v>263</v>
      </c>
    </row>
    <row r="265" spans="18:20" x14ac:dyDescent="0.3">
      <c r="R265" s="65">
        <f t="shared" si="19"/>
        <v>26301</v>
      </c>
      <c r="S265" s="65">
        <f t="shared" si="20"/>
        <v>26400</v>
      </c>
      <c r="T265" s="65">
        <v>264</v>
      </c>
    </row>
    <row r="266" spans="18:20" x14ac:dyDescent="0.3">
      <c r="R266" s="65">
        <f t="shared" si="19"/>
        <v>26401</v>
      </c>
      <c r="S266" s="65">
        <f t="shared" si="20"/>
        <v>26500</v>
      </c>
      <c r="T266" s="65">
        <v>265</v>
      </c>
    </row>
    <row r="267" spans="18:20" x14ac:dyDescent="0.3">
      <c r="R267" s="65">
        <f t="shared" si="19"/>
        <v>26501</v>
      </c>
      <c r="S267" s="65">
        <f t="shared" si="20"/>
        <v>26600</v>
      </c>
      <c r="T267" s="65">
        <v>266</v>
      </c>
    </row>
    <row r="268" spans="18:20" x14ac:dyDescent="0.3">
      <c r="R268" s="65">
        <f t="shared" si="19"/>
        <v>26601</v>
      </c>
      <c r="S268" s="65">
        <f t="shared" si="20"/>
        <v>26700</v>
      </c>
      <c r="T268" s="65">
        <v>267</v>
      </c>
    </row>
    <row r="269" spans="18:20" x14ac:dyDescent="0.3">
      <c r="R269" s="65">
        <f t="shared" si="19"/>
        <v>26701</v>
      </c>
      <c r="S269" s="65">
        <f t="shared" si="20"/>
        <v>26800</v>
      </c>
      <c r="T269" s="65">
        <v>268</v>
      </c>
    </row>
    <row r="270" spans="18:20" x14ac:dyDescent="0.3">
      <c r="R270" s="65">
        <f t="shared" si="19"/>
        <v>26801</v>
      </c>
      <c r="S270" s="65">
        <f t="shared" si="20"/>
        <v>26900</v>
      </c>
      <c r="T270" s="65">
        <v>269</v>
      </c>
    </row>
    <row r="271" spans="18:20" x14ac:dyDescent="0.3">
      <c r="R271" s="65">
        <f t="shared" si="19"/>
        <v>26901</v>
      </c>
      <c r="S271" s="65">
        <f t="shared" si="20"/>
        <v>27000</v>
      </c>
      <c r="T271" s="65">
        <v>270</v>
      </c>
    </row>
    <row r="272" spans="18:20" x14ac:dyDescent="0.3">
      <c r="R272" s="65">
        <f t="shared" si="19"/>
        <v>27001</v>
      </c>
      <c r="S272" s="65">
        <f t="shared" si="20"/>
        <v>27100</v>
      </c>
      <c r="T272" s="65">
        <v>271</v>
      </c>
    </row>
    <row r="273" spans="18:20" x14ac:dyDescent="0.3">
      <c r="R273" s="65">
        <f t="shared" si="19"/>
        <v>27101</v>
      </c>
      <c r="S273" s="65">
        <f t="shared" si="20"/>
        <v>27200</v>
      </c>
      <c r="T273" s="65">
        <v>272</v>
      </c>
    </row>
    <row r="274" spans="18:20" x14ac:dyDescent="0.3">
      <c r="R274" s="65">
        <f t="shared" si="19"/>
        <v>27201</v>
      </c>
      <c r="S274" s="65">
        <f t="shared" si="20"/>
        <v>27300</v>
      </c>
      <c r="T274" s="65">
        <v>273</v>
      </c>
    </row>
    <row r="275" spans="18:20" x14ac:dyDescent="0.3">
      <c r="R275" s="65">
        <f t="shared" si="19"/>
        <v>27301</v>
      </c>
      <c r="S275" s="65">
        <f t="shared" si="20"/>
        <v>27400</v>
      </c>
      <c r="T275" s="65">
        <v>274</v>
      </c>
    </row>
    <row r="276" spans="18:20" x14ac:dyDescent="0.3">
      <c r="R276" s="65">
        <f t="shared" si="19"/>
        <v>27401</v>
      </c>
      <c r="S276" s="65">
        <f t="shared" si="20"/>
        <v>27500</v>
      </c>
      <c r="T276" s="65">
        <v>275</v>
      </c>
    </row>
    <row r="277" spans="18:20" x14ac:dyDescent="0.3">
      <c r="R277" s="65">
        <f t="shared" si="19"/>
        <v>27501</v>
      </c>
      <c r="S277" s="65">
        <f t="shared" si="20"/>
        <v>27600</v>
      </c>
      <c r="T277" s="65">
        <v>276</v>
      </c>
    </row>
    <row r="278" spans="18:20" x14ac:dyDescent="0.3">
      <c r="R278" s="65">
        <f t="shared" si="19"/>
        <v>27601</v>
      </c>
      <c r="S278" s="65">
        <f t="shared" si="20"/>
        <v>27700</v>
      </c>
      <c r="T278" s="65">
        <v>277</v>
      </c>
    </row>
    <row r="279" spans="18:20" x14ac:dyDescent="0.3">
      <c r="R279" s="65">
        <f t="shared" si="19"/>
        <v>27701</v>
      </c>
      <c r="S279" s="65">
        <f t="shared" si="20"/>
        <v>27800</v>
      </c>
      <c r="T279" s="65">
        <v>278</v>
      </c>
    </row>
    <row r="280" spans="18:20" x14ac:dyDescent="0.3">
      <c r="R280" s="65">
        <f t="shared" si="19"/>
        <v>27801</v>
      </c>
      <c r="S280" s="65">
        <f t="shared" si="20"/>
        <v>27900</v>
      </c>
      <c r="T280" s="65">
        <v>279</v>
      </c>
    </row>
    <row r="281" spans="18:20" x14ac:dyDescent="0.3">
      <c r="R281" s="65">
        <f t="shared" si="19"/>
        <v>27901</v>
      </c>
      <c r="S281" s="65">
        <f t="shared" si="20"/>
        <v>28000</v>
      </c>
      <c r="T281" s="65">
        <v>280</v>
      </c>
    </row>
    <row r="282" spans="18:20" x14ac:dyDescent="0.3">
      <c r="R282" s="65">
        <f t="shared" si="19"/>
        <v>28001</v>
      </c>
      <c r="S282" s="65">
        <f t="shared" si="20"/>
        <v>28100</v>
      </c>
      <c r="T282" s="65">
        <v>281</v>
      </c>
    </row>
    <row r="283" spans="18:20" x14ac:dyDescent="0.3">
      <c r="R283" s="65">
        <f t="shared" si="19"/>
        <v>28101</v>
      </c>
      <c r="S283" s="65">
        <f t="shared" si="20"/>
        <v>28200</v>
      </c>
      <c r="T283" s="65">
        <v>282</v>
      </c>
    </row>
    <row r="284" spans="18:20" x14ac:dyDescent="0.3">
      <c r="R284" s="65">
        <f t="shared" si="19"/>
        <v>28201</v>
      </c>
      <c r="S284" s="65">
        <f t="shared" si="20"/>
        <v>28300</v>
      </c>
      <c r="T284" s="65">
        <v>283</v>
      </c>
    </row>
    <row r="285" spans="18:20" x14ac:dyDescent="0.3">
      <c r="R285" s="65">
        <f t="shared" si="19"/>
        <v>28301</v>
      </c>
      <c r="S285" s="65">
        <f t="shared" si="20"/>
        <v>28400</v>
      </c>
      <c r="T285" s="65">
        <v>284</v>
      </c>
    </row>
    <row r="286" spans="18:20" x14ac:dyDescent="0.3">
      <c r="R286" s="65">
        <f t="shared" si="19"/>
        <v>28401</v>
      </c>
      <c r="S286" s="65">
        <f t="shared" si="20"/>
        <v>28500</v>
      </c>
      <c r="T286" s="65">
        <v>285</v>
      </c>
    </row>
    <row r="287" spans="18:20" x14ac:dyDescent="0.3">
      <c r="R287" s="65">
        <f t="shared" si="19"/>
        <v>28501</v>
      </c>
      <c r="S287" s="65">
        <f t="shared" si="20"/>
        <v>28600</v>
      </c>
      <c r="T287" s="65">
        <v>286</v>
      </c>
    </row>
    <row r="288" spans="18:20" x14ac:dyDescent="0.3">
      <c r="R288" s="65">
        <f t="shared" si="19"/>
        <v>28601</v>
      </c>
      <c r="S288" s="65">
        <f t="shared" si="20"/>
        <v>28700</v>
      </c>
      <c r="T288" s="65">
        <v>287</v>
      </c>
    </row>
    <row r="289" spans="18:20" x14ac:dyDescent="0.3">
      <c r="R289" s="65">
        <f t="shared" si="19"/>
        <v>28701</v>
      </c>
      <c r="S289" s="65">
        <f t="shared" si="20"/>
        <v>28800</v>
      </c>
      <c r="T289" s="65">
        <v>288</v>
      </c>
    </row>
    <row r="290" spans="18:20" x14ac:dyDescent="0.3">
      <c r="R290" s="65">
        <f t="shared" si="19"/>
        <v>28801</v>
      </c>
      <c r="S290" s="65">
        <f t="shared" si="20"/>
        <v>28900</v>
      </c>
      <c r="T290" s="65">
        <v>289</v>
      </c>
    </row>
    <row r="291" spans="18:20" x14ac:dyDescent="0.3">
      <c r="R291" s="65">
        <f t="shared" si="19"/>
        <v>28901</v>
      </c>
      <c r="S291" s="65">
        <f t="shared" si="20"/>
        <v>29000</v>
      </c>
      <c r="T291" s="65">
        <v>290</v>
      </c>
    </row>
    <row r="292" spans="18:20" x14ac:dyDescent="0.3">
      <c r="R292" s="65">
        <f t="shared" si="19"/>
        <v>29001</v>
      </c>
      <c r="S292" s="65">
        <f t="shared" si="20"/>
        <v>29100</v>
      </c>
      <c r="T292" s="65">
        <v>291</v>
      </c>
    </row>
    <row r="293" spans="18:20" x14ac:dyDescent="0.3">
      <c r="R293" s="65">
        <f t="shared" si="19"/>
        <v>29101</v>
      </c>
      <c r="S293" s="65">
        <f t="shared" si="20"/>
        <v>29200</v>
      </c>
      <c r="T293" s="65">
        <v>292</v>
      </c>
    </row>
    <row r="294" spans="18:20" x14ac:dyDescent="0.3">
      <c r="R294" s="65">
        <f t="shared" si="19"/>
        <v>29201</v>
      </c>
      <c r="S294" s="65">
        <f t="shared" si="20"/>
        <v>29300</v>
      </c>
      <c r="T294" s="65">
        <v>293</v>
      </c>
    </row>
    <row r="295" spans="18:20" x14ac:dyDescent="0.3">
      <c r="R295" s="65">
        <f t="shared" si="19"/>
        <v>29301</v>
      </c>
      <c r="S295" s="65">
        <f t="shared" si="20"/>
        <v>29400</v>
      </c>
      <c r="T295" s="65">
        <v>294</v>
      </c>
    </row>
    <row r="296" spans="18:20" x14ac:dyDescent="0.3">
      <c r="R296" s="65">
        <f t="shared" si="19"/>
        <v>29401</v>
      </c>
      <c r="S296" s="65">
        <f t="shared" si="20"/>
        <v>29500</v>
      </c>
      <c r="T296" s="65">
        <v>295</v>
      </c>
    </row>
    <row r="297" spans="18:20" x14ac:dyDescent="0.3">
      <c r="R297" s="65">
        <f t="shared" si="19"/>
        <v>29501</v>
      </c>
      <c r="S297" s="65">
        <f t="shared" si="20"/>
        <v>29600</v>
      </c>
      <c r="T297" s="65">
        <v>296</v>
      </c>
    </row>
    <row r="298" spans="18:20" x14ac:dyDescent="0.3">
      <c r="R298" s="65">
        <f t="shared" si="19"/>
        <v>29601</v>
      </c>
      <c r="S298" s="65">
        <f t="shared" si="20"/>
        <v>29700</v>
      </c>
      <c r="T298" s="65">
        <v>297</v>
      </c>
    </row>
    <row r="299" spans="18:20" x14ac:dyDescent="0.3">
      <c r="R299" s="65">
        <f t="shared" si="19"/>
        <v>29701</v>
      </c>
      <c r="S299" s="65">
        <f t="shared" si="20"/>
        <v>29800</v>
      </c>
      <c r="T299" s="65">
        <v>298</v>
      </c>
    </row>
    <row r="300" spans="18:20" x14ac:dyDescent="0.3">
      <c r="R300" s="65">
        <f t="shared" si="19"/>
        <v>29801</v>
      </c>
      <c r="S300" s="65">
        <f t="shared" si="20"/>
        <v>29900</v>
      </c>
      <c r="T300" s="65">
        <v>299</v>
      </c>
    </row>
    <row r="301" spans="18:20" x14ac:dyDescent="0.3">
      <c r="R301" s="65">
        <f t="shared" si="19"/>
        <v>29901</v>
      </c>
      <c r="S301" s="65">
        <f t="shared" si="20"/>
        <v>30000</v>
      </c>
      <c r="T301" s="65">
        <v>300</v>
      </c>
    </row>
  </sheetData>
  <mergeCells count="7">
    <mergeCell ref="A31:F31"/>
    <mergeCell ref="R1:T1"/>
    <mergeCell ref="C2:D2"/>
    <mergeCell ref="E2:F2"/>
    <mergeCell ref="A15:F15"/>
    <mergeCell ref="C18:D18"/>
    <mergeCell ref="E18:F18"/>
  </mergeCells>
  <pageMargins left="0.25" right="0.25" top="0.75" bottom="0.75" header="0.3" footer="0.3"/>
  <pageSetup paperSize="9" scale="16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A4cLcNqtSg/UvRCJLrLYshFStRI=</DigestValue>
    </Reference>
    <Reference URI="#idOfficeObject" Type="http://www.w3.org/2000/09/xmldsig#Object">
      <DigestMethod Algorithm="http://www.w3.org/2000/09/xmldsig#sha1"/>
      <DigestValue>TBYfhYvuEdOIEOTv4OnEDmfYNJg=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1lUEHDEBOY0CvmJwOAjVK/AutRA=</DigestValue>
    </Reference>
    <Reference URI="#idValidSigLnImg" Type="http://www.w3.org/2000/09/xmldsig#Object">
      <DigestMethod Algorithm="http://www.w3.org/2000/09/xmldsig#sha1"/>
      <DigestValue>TY3KVS/z8eYaCFWffJ+wAJ/I3mo=</DigestValue>
    </Reference>
    <Reference URI="#idInvalidSigLnImg" Type="http://www.w3.org/2000/09/xmldsig#Object">
      <DigestMethod Algorithm="http://www.w3.org/2000/09/xmldsig#sha1"/>
      <DigestValue>yswfk8eWaujOEMepINdTbmW2bkI=</DigestValue>
    </Reference>
  </SignedInfo>
  <SignatureValue>bXBIOZwSDXB38JHlONqjxdr9JBCjavTSoDAamHp8FDYYdHvb+Ebp+YyTGEIFAkZZz5rajR7xwW0f
v4Qod3gpMcnS6yfbBWBr1g5wP+rfJNxriMTLopbrC85OYlGMXcMjJ7VGyChxHf99cQ0Fq/GM/2tI
SQ/zwyshd3YUN/Yuf+3JI9aOgg3HmnK8JWPArhLov0CsMElrrMqEseFOey58mKuZE6iDsITHCLqu
/7/O4/dMhdjt/4+Hk16ZLkqeaqzhpne5hKNxjoDQOZ4om6jtmXnpzdxtQAz2RDZwURr6QX5Rxf4B
OwN6e4jD91p5MlPx27qWtZ8hO/RaunNUWk1s3A==</SignatureValue>
  <KeyInfo>
    <X509Data>
      <X509Certificate>MIIIATCCBemgAwIBAgIISa/6UJPG+bAwDQYJKoZIhvcNAQELBQAwWzEXMBUGA1UEBRMOUlVDIDgw
MDUwMTcyLTExGjAYBgNVBAMTEUNBLURPQ1VNRU5UQSBTLkEuMRcwFQYDVQQKEw5ET0NVTUVOVEEg
Uy5BLjELMAkGA1UEBhMCUFkwHhcNMjEwMzE3MTgyODA2WhcNMjMwMzE3MTgzODA2WjCBozELMAkG
A1UEBhMCUFkxGDAWBgNVBAQMD1NFQUxMIE1FTEdBUkVKTzESMBAGA1UEBRMJQ0kzMDI1ODcyMRQw
EgYDVQQqDAtQRURSTyBQQUJMTzEXMBUGA1UECgwOUEVSU09OQSBGSVNJQ0ExETAPBgNVBAsMCEZJ
Uk1BIEYyMSQwIgYDVQQDDBtQRURSTyBQQUJMTyBTRUFMTCBNRUxHQVJFSk8wggEiMA0GCSqGSIb3
DQEBAQUAA4IBDwAwggEKAoIBAQDL6Y7X2SbxNmB956yUOMMcroCJtreNX+sL/a4ZArl/Vg+FB+0n
1fxU4d7R+3XLAuOelQDtkSvdRyarEhnBHgOZ4KgnxbDWmksqUjYSYuiH2HWjC88pSkuszQHQP4Zi
tZJNDjksRTu5bGX2Kdkcm2y9qWULb6/JGMHMfLMml+tkuWIsYsj9xd+SFQruZPvExXFBj+vDFBQQ
PICi79ihJZrvf1kf31RT/poblmLqKl8QEUhJOdzLmgdprLt6vE7bAEZt10/5SrGHJdxrAhGALM59
+EhDYDGgbFfj8ExfWEa2XxFOa3UZKxEN5ub1Kd8aSOfiw9ReckuGstHnO8bmAfdrAgMBAAGjggN+
MIIDejAMBgNVHRMBAf8EAjAAMA4GA1UdDwEB/wQEAwIF4DAqBgNVHSUBAf8EIDAeBggrBgEFBQcD
AQYIKwYBBQUHAwIGCCsGAQUFBwMEMB0GA1UdDgQWBBT/P3CPfptqkgDnY9cBTT2Io/WDjzCBlwYI
KwYBBQUHAQEEgYowgYcwOgYIKwYBBQUHMAGGLmh0dHBzOi8vd3d3LmRvY3VtZW50YS5jb20ucHkv
ZmlybWFkaWdpdGFsL29zY3AwSQYIKwYBBQUHMAKGPWh0dHBzOi8vd3d3LmRvY3VtZW50YS5jb20u
cHkvZmlybWFkaWdpdGFsL2Rlc2Nhcmdhcy9jYWRvYy5jcnQwHwYDVR0jBBgwFoAUQCasJlxij8b1
AlTkjcEaJtbupbIwTwYDVR0fBEgwRjBEoEKgQIY+aHR0cHM6Ly93d3cuZG9jdW1lbnRhLmNvbS5w
eS9maXJtYWRpZ2l0YWwvZGVzY2FyZ2FzL2NybGRvYy5jcmwwIgYDVR0RBBswGYEXcGVkcm8uc2Vh
bGxAY2VwYWdyby5jb20wggHdBgNVHSAEggHUMIIB0DCCAcwGDisGAQQBgvk7AQEBBgEBMIIBuDA/
BggrBgEFBQcCARYzaHR0cHM6Ly93d3cuZG9jdW1lbnRhLmNvbS5weS9maXJtYWRpZ2l0YWwvZGVz
Y2FyZ2FzMIHABggrBgEFBQcCAjCBsxqBsEVzdGUgZXMgdW4gY2VydGlmaWNhZG8gZGUgcGVyc29u
YSBm7XNpY2EgY3V5YSBjbGF2ZSBwcml2YWRhIGVzdOEgY29udGVuaWRhIGVuIHVuIG3zZHVsbyBk
ZSBoYXJkd2FyZSBzZWd1cm8geSBzdSBmaW5hbGlkYWQgZXMgYXV0ZW50aWNhciBhIHN1IHRpdHVs
YXIgbyBnZW5lcmFyIGZpcm1hcyBkaWdpdGFsZXMuMIGxBggrBgEFBQcCAjCBpBqBoVRoaXMgaXMg
YW4gZW5kIHVzZXIgY2VydGlmaWNhdGUgd2hvc2UgcHJpdmF0ZSBrZXkgaXMgZW1iZWRkZWQgd2l0
aGluIGEgc2VjdXJlIGhhcmR3YXJlIG1vZHVsZSB0aGF0IGFpbXMgdG8gYXV0aGVudGljYXRlIGl0
cyBvd25lciBvciBnZW5lcmF0ZSBkaWdpdGFsIHNpZ25hdHVyZXMuMA0GCSqGSIb3DQEBCwUAA4IC
AQDTGKCXu7s/+3CcZ2PjOjJ3d0pM0vEloN5vrG3vw8BQgL++mngR66h2ZR6HMt2w3Il7IXWid13e
oebSesxZH1VfuP09L4ynylwaehVuMhAjqkYgfRDodKRMQ4scDI/T4Xwn5aeu8uQMAJDcb07nODdP
AFrtn1nj6qXVOI/fVExZtxiZnMIjON8bw049Q5EBlVTtGUtM67p0kYcJY17/gIBii/fczXzS4y/8
T9Drtff4e1nhuqfJG9iBMMq3S8N7sdCFOHwMDSD30826vnhgyLqMB9otCqGW0apHaHsKl8ZSRbAE
oSIFlxikiK4MOp5yJc0rd13QrQ6PrSdrhsmgF+wjY7ot/XVxsuOxku0+7hIHgngxLpRjytEgq7xV
Y8RLEeTWwv55QqB2vu2dmKhzMEBHCLQHPWmDtFL+LfAD/DTSe+VhLDfFenS52bBuBKCjxbN9cqvw
Nit0MYLk+LmgkU/7SbgBZdm2mRHF+VNbNgvGI8GivKENM1HgGs5ni9Q4Uko83HwcOudFdnykhlN1
kfFICfMErh9uO1HfJ8NB9+JOv5oj1jDhbYt/9nlTRzxXCzBICq8f7MSpXsKsAV59PMCYToBHbB8r
fc4gKx/Azyvltp6jbeA/u1K6wknrep2wLnnGvLcPR1mudHCo6RbrzBCeq47VzCoH1XLxI+g8XyCY
Mg==</X509Certificate>
    </X509Data>
  </KeyInfo>
  <Object xmlns:mdssi="http://schemas.openxmlformats.org/package/2006/digital-signature" Id="idPackageObject">
    <Manifest>
      <Reference URI="/xl/printerSettings/printerSettings2.bin?ContentType=application/vnd.openxmlformats-officedocument.spreadsheetml.printerSettings">
        <DigestMethod Algorithm="http://www.w3.org/2000/09/xmldsig#sha1"/>
        <DigestValue>vsyt4wi5LGW12CF1AphsMMMn3tc=</DigestValue>
      </Reference>
      <Reference URI="/xl/styles.xml?ContentType=application/vnd.openxmlformats-officedocument.spreadsheetml.styles+xml">
        <DigestMethod Algorithm="http://www.w3.org/2000/09/xmldsig#sha1"/>
        <DigestValue>vvyPN//JvYyGanS+aWPihKrIUIg=</DigestValue>
      </Reference>
      <Reference URI="/xl/sharedStrings.xml?ContentType=application/vnd.openxmlformats-officedocument.spreadsheetml.sharedStrings+xml">
        <DigestMethod Algorithm="http://www.w3.org/2000/09/xmldsig#sha1"/>
        <DigestValue>QZpeUSx7x/x9HraT3b4GkLDQy4w=</DigestValue>
      </Reference>
      <Reference URI="/xl/media/image1.emf?ContentType=image/x-emf">
        <DigestMethod Algorithm="http://www.w3.org/2000/09/xmldsig#sha1"/>
        <DigestValue>WbNIIAVbOSTx5B7v4zij6KZbKHk=</DigestValue>
      </Reference>
      <Reference URI="/xl/drawings/vmlDrawing1.vml?ContentType=application/vnd.openxmlformats-officedocument.vmlDrawing">
        <DigestMethod Algorithm="http://www.w3.org/2000/09/xmldsig#sha1"/>
        <DigestValue>7tHM8T+R2yOT0DhX5weOlFQppYc=</DigestValue>
      </Reference>
      <Reference URI="/xl/calcChain.xml?ContentType=application/vnd.openxmlformats-officedocument.spreadsheetml.calcChain+xml">
        <DigestMethod Algorithm="http://www.w3.org/2000/09/xmldsig#sha1"/>
        <DigestValue>avRpKS52zjCx0CtW/8ob3vwXcZo=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jBfByeLtp7LzX5BWHYyVIDjNzpI=</DigestValue>
      </Reference>
      <Reference URI="/xl/worksheets/sheet1.xml?ContentType=application/vnd.openxmlformats-officedocument.spreadsheetml.worksheet+xml">
        <DigestMethod Algorithm="http://www.w3.org/2000/09/xmldsig#sha1"/>
        <DigestValue>gl9RryQ8ggbJxC2601zxUmn0Alw=</DigestValue>
      </Reference>
      <Reference URI="/xl/worksheets/sheet3.xml?ContentType=application/vnd.openxmlformats-officedocument.spreadsheetml.worksheet+xml">
        <DigestMethod Algorithm="http://www.w3.org/2000/09/xmldsig#sha1"/>
        <DigestValue>HhI+AQl5pGziMyIZ/KqPhDi8pkI=</DigestValue>
      </Reference>
      <Reference URI="/xl/workbook.xml?ContentType=application/vnd.openxmlformats-officedocument.spreadsheetml.sheet.main+xml">
        <DigestMethod Algorithm="http://www.w3.org/2000/09/xmldsig#sha1"/>
        <DigestValue>6ubUpQC1VsJlD1/7kAaCsQ+r12w=</DigestValue>
      </Reference>
      <Reference URI="/xl/worksheets/sheet2.xml?ContentType=application/vnd.openxmlformats-officedocument.spreadsheetml.worksheet+xml">
        <DigestMethod Algorithm="http://www.w3.org/2000/09/xmldsig#sha1"/>
        <DigestValue>j6Y74ryzXN6KsGMkZUGzGtGwThw=</DigestValue>
      </Reference>
      <Reference URI="/xl/theme/theme1.xml?ContentType=application/vnd.openxmlformats-officedocument.theme+xml">
        <DigestMethod Algorithm="http://www.w3.org/2000/09/xmldsig#sha1"/>
        <DigestValue>Amddc0nIH4t1EGM7dIbyHZlmlfo=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7MhIpVCzeRcpMNMzOrYcZ8lZxB8=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2021-05-21T16:04:57Z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{3DB33106-56EE-41CF-B77C-F6827B0BC040}</SetupID>
          <SignatureText>PEDRO PABLO SEALL MELGAREJO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2021-05-21T16:04:57Z</xd:SigningTime>
          <xd:SigningCertificate>
            <xd:Cert>
              <xd:CertDigest>
                <DigestMethod Algorithm="http://www.w3.org/2000/09/xmldsig#sha1"/>
                <DigestValue>VwJ9gzL23zI1HEYbTSaNB3OEqkg=</DigestValue>
              </xd:CertDigest>
              <xd:IssuerSerial>
                <X509IssuerName>C=PY, O=DOCUMENTA S.A., CN=CA-DOCUMENTA S.A., SERIALNUMBER=RUC 80050172-1</X509IssuerName>
                <X509SerialNumber>5309737709676722608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D8BAACfAAAAAAAAAAAAAABmFgAALAsAACBFTUYAAAEAh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GAAAANAEAABUAAAD4AAAABgAAAD0AAAAQAAAAIQDwAAAAAAAAAAAAAACAPwAAAAAAAAAAAACAPwAAAAAAAAAAAAAAAAAAAAAAAAAAAAAAAAAAAAAAAAAAJQAAAAwAAAAAAACAKAAAAAwAAAABAAAAUgAAAHABAAABAAAA8////wAAAAAAAAAAAAAAAJABAAAAAAABAAAAAHQAYQBoAG8AbQBhAAAAAAAAAAAAAAAAAAAAAAAAAAAAAAAAAAAAAAAAAAAAAAAAAAAAAAAAAAAAAAAAAAAAAAAAAA8BPdu2dgAAAAA4uw8BAAAAAPidx2c0AAAAAAAAAIgXAcsBAAAANAAAAAAAAACIFwHL2Kw6ATQAAAAAAIA9AAAAAGAXAAAzGYb/AAAAAAAAAAAKhgoAAAAAAAAAAAAAAAAAAAAAAKxMA2XYrDoB6LwPAWnatnY4uw8B8////wAAtnZAncF28////wAAAAAAAAAAAAAAAJABAAAAAAABAAAAAHQAYQBoAG8AbQBhAAAAAAAAAAAAAAAAAAAAAAAAAAAAAAAAALZELHcAAAAAVAbnfwcAAACcvA8BEF4idwHYAACcvA8BAAAAAAAAAAAAAAAAAAAAAAAAAAABywEAZHYACAAAAAAlAAAADAAAAAEAAAAYAAAADAAAAAAAAAISAAAADAAAAAEAAAAeAAAAGAAAAPgAAAAGAAAANQEAABYAAAAlAAAADAAAAAEAAABUAAAAhAAAAPkAAAAGAAAAMwEAABUAAAABAAAAVVWPQYX2jkH5AAAABgAAAAkAAABMAAAAAAAAAAAAAAAAAAAA//////////9gAAAAMgAxAC8ANQ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MJnsP01AQauwGcAAH4DMC5+AwAAAAB4SgNloqvAZ7y/DwFp2rZ2DL4PAfP///8AALZ2YAAAAPP///+DZcBnAAAAAIAWfgO8MpkDgM2fA4NlwGcAAAAAgBV+A0CyWwQAUgUGSL4PASxewGew/TUB/AEAAIS+DwFFXcBn/AEAAAAAAABKXcBnBUpcJPwBAACw/TUBQLJbBAAAAAC8/TUBXL4PAaDKDwE08LxoAAAAAEpdwGf7XMBn/AEAAAAAAAAAAAAABwAAAAAAAAC2RCx3AAAAAFQG538HAAAAwL8PARBeIncB2AAAwL8PAQAAAAAAAAAAAAAAAAAAAAAAAAAAZHYACAAAAAAlAAAADAAAAAIAAAAnAAAAGAAAAAMAAAAAAAAAAAAAAAAAAAAlAAAADAAAAAMAAABMAAAAZAAAAAAAAAAAAAAA//////////8AAAAAHAAAAAAAAABC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EIAAAAhAPAAAAAAAAAAAAAAAIA/AAAAAAAAAAAAAIA/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///wAAAAAAJQAAAAwAAAADAAAATAAAAGQAAAAAAAAAHAAAAD8BAABdAAAAAAAAABwAAABAAQAAQgAAACEA8AAAAAAAAAAAAAAAgD8AAAAAAAAAAAAAgD8AAAAAAAAAAAAAAAAAAAAAAAAAAAAAAAAAAAAAAAAAACUAAAAMAAAAAAAAgCgAAAAMAAAAAwAAACcAAAAYAAAAAwAAAAAAAAD///8AAAAAACUAAAAMAAAAAwAAAEwAAABkAAAACwAAADoAAAAhAAAAXQAAAAsAAAA6AAAAFwAAACQAAAAhAPAAAAAAAAAAAAAAAIA/AAAAAAAAAAAAAIA/AAAAAAAAAAAAAAAAAAAAAAAAAAAAAAAAAAAAAAAAAAAlAAAADAAAAAAAAIAoAAAADAAAAAMAAABSAAAAcAEAAAMAAADg////AAAAAAAAAAAAAAAAkAEAAAAAAAEAAAAAYQByAGkAYQBsAAAAAAAAAAAAAAAAAAAAAAAAAAAAAAAAAAAAAAAAAAAAAAAAAAAAAAAAAAAAAAAAAAAAAAAAAAAADwE927Z2894PAWjfDwEAAAAAFN8PAaTexGcs3w8BNezJZ5hu6mcBAAAAFCLmZ4jOh3dQbmIHiFeZAwEAAAAUIuZnLCLmZ2BkAgZgZAIGdN8PAQAAAABEP+pnAQAAABQi5mcsIuZn3CgDZQCAAAUY4Q8Badq2dmjfDwHg////AAC2dmBtYgfg////AAAAAAAAAAAAAAAAkAEAAAAAAAEAAAAAYQByAGkAYQBsAAAAAAAAAAAAAAAAAAAAAAAAAAAAAAAAAAAAtkQsdwAAAABUBud/BgAAAMzgDwEQXiJ3AdgAAMzgDwEAAAAAAAAAAAAAAAAAAAAAAAAAAAEAAABkdgAIAAAAACUAAAAMAAAAAwAAABgAAAAMAAAAAAAAAhIAAAAMAAAAAQAAABYAAAAMAAAACAAAAFQAAABUAAAADAAAADoAAAAgAAAAXQAAAAEAAABVVY9BhfaOQQwAAABeAAAAAQAAAEwAAAAEAAAACwAAADoAAAAiAAAAXgAAAFAAAABYAAHLFQAAABYAAAAMAAAAAAAAACUAAAAMAAAAAgAAACcAAAAYAAAABAAAAAAAAAD///8AAAAAACUAAAAMAAAABAAAAEwAAABkAAAALQAAACAAAAA0AQAAXQAAAC0AAAAgAAAACAEAAD4AAAAhAPAAAAAAAAAAAAAAAIA/AAAAAAAAAAAAAIA/AAAAAAAAAAAAAAAAAAAAAAAAAAAAAAAAAAAAAAAAAAAlAAAADAAAAAAAAIAoAAAADAAAAAQAAAAnAAAAGAAAAAQAAAAAAAAA////AAAAAAAlAAAADAAAAAQAAABMAAAAZAAAAC0AAAAgAAAANAEAAFkAAAAtAAAAIAAAAAgBAAA6AAAAIQDwAAAAAAAAAAAAAACAPwAAAAAAAAAAAACAPwAAAAAAAAAAAAAAAAAAAAAAAAAAAAAAAAAAAAAAAAAAJQAAAAwAAAAAAACAKAAAAAwAAAAEAAAAJwAAABgAAAAEAAAAAAAAAP///wAAAAAAJQAAAAwAAAAEAAAATAAAAGQAAAAtAAAAQgAAADIBAABZAAAALQAAAEIAAAAGAQAAGAAAACEA8AAAAAAAAAAAAAAAgD8AAAAAAAAAAAAAgD8AAAAAAAAAAAAAAAAAAAAAAAAAAAAAAAAAAAAAAAAAACUAAAAMAAAAAAAAgCgAAAAMAAAABAAAAFIAAABwAQAABAAAAOz///8AAAAAAAAAAAAAAACQAQAAAAAAAQAAAAB0AGEAaABvAG0AYQAAAAAAAAAAAAAAAAAAAAAAAAAAAAAAAAAAAAAAAAAAAAAAAAAAAAAAAAAAAAAAAAAAAAAAAAAPAT3btnbg3g8ByN4PAQAAAAB2SPfJ4N4PAaGQy2cAAAAAFwAAAPSD82exkMtnxhUKpZSwAgYAsLEFwGaYBgAAAAAAAAAAAAAAACAAAAC8AgAAAAAAAAECAiJTAHkAcwB0AGUAbQA8KQNlAAAAAHjgDwFp2rZ2yN4PAez///8AALZ2AAAAAOz///8AAAAAAAAAAAAAAACQAQAAAAAAAQAAAAB0AGEAaABvAG0AYQAAAAAAAAAAAAAAAAAAAAAAAAAAAAAAAAC2RCx3AAAAAFQG538HAAAALOAPARBeIncB2AAALOAPAQAAAAAAAAAAAAAAAAAAAAAAAAAADACQAWR2AAgAAAAAJQAAAAwAAAAEAAAAGAAAAAwAAAAAAAACEgAAAAwAAAABAAAAHgAAABgAAAAtAAAAQgAAADMBAABaAAAAJQAAAAwAAAAEAAAAVAAAAOQAAAAuAAAAQgAAADEBAABZAAAAAQAAAFVVj0GF9o5BLgAAAEIAAAAZAAAATAAAAAAAAAAAAAAAAAAAAP//////////gAAAAFAARQBEAFIATwAgAFAAQQBCAEwATwAgAFMARQBBAEwATAAgAE0ARQBMAEcALgAuAC4AAAALAAAACwAAAA4AAAAMAAAADgAAAAYAAAALAAAADAAAAAwAAAAKAAAADgAAAAYAAAALAAAACwAAAAwAAAAKAAAACgAAAAYAAAAPAAAACwAAAAoAAAANAAAABgAAAAYAAAAGAAAASwAAAEAAAAAwAAAABQAAACAAAAABAAAAAQAAABAAAAAAAAAAAAAAAEABAACgAAAAAAAAAAAAAABAAQAAoAAAACUAAAAMAAAAAgAAACcAAAAYAAAABQAAAAAAAAD///8AAAAAACUAAAAMAAAABQAAAEwAAABkAAAAAAAAAGQAAAA/AQAAmwAAAAAAAABkAAAAQAEAADgAAAAhAPAAAAAAAAAAAAAAAIA/AAAAAAAAAAAAAIA/AAAAAAAAAAAAAAAAAAAAAAAAAAAAAAAAAAAAAAAAAAAlAAAADAAAAAAAAIAoAAAADAAAAAUAAAAnAAAAGAAAAAUAAAAAAAAA////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PAAAAAMAAAAZAAAAMoAAABzAAAAAQAAAFVVj0GF9o5BDAAAAGQAAAAbAAAATAAAAAAAAAAAAAAAAAAAAP//////////hAAAAFAARQBEAFIATwAgAFAAQQBCAEwATwAgAFMARQBBAEwATAAgAE0ARQBMAEcAQQBSAEUASgBPAAAABwAAAAcAAAAIAAAACAAAAAkAAAAEAAAABwAAAAgAAAAHAAAABgAAAAkAAAAEAAAACAAAAAcAAAAIAAAABgAAAAYAAAAEAAAACgAAAAcAAAAGAAAACAAAAAgAAAAIAAAABwAAAAUAAAAJAAAASwAAAEAAAAAwAAAABQAAACAAAAABAAAAAQAAABAAAAAAAAAAAAAAAEABAACgAAAAAAAAAAAAAABAAQAAoAAAACUAAAAMAAAAAgAAACcAAAAYAAAABQAAAAAAAAD///8AAAAAACUAAAAMAAAABQAAAEwAAABkAAAACwAAAHgAAAA0AQAAhwAAAAsAAAB4AAAAKgEAABAAAAAhAPAAAAAAAAAAAAAAAIA/AAAAAAAAAAAAAIA/AAAAAAAAAAAAAAAAAAAAAAAAAAAAAAAAAAAAAAAAAAAlAAAADAAAAAAAAIAoAAAADAAAAAUAAAAlAAAADAAAAAEAAAAYAAAADAAAAAAAAAISAAAADAAAAAEAAAAeAAAAGAAAAAsAAAB4AAAANQEAAIgAAAAlAAAADAAAAAEAAABUAAAA5AAAAAwAAAB4AAAAuQAAAIcAAAABAAAAVVWPQYX2jkEMAAAAeAAAABkAAABMAAAAAAAAAAAAAAAAAAAA//////////+AAAAAUABSAEUAUwBJAEQARQBOAFQARQAgAEQARQBMACAARABJAFIARQBDAFQATwBSAEkATwAAAAcAAAAIAAAABwAAAAgAAAAEAAAACAAAAAcAAAAIAAAACAAAAAcAAAAEAAAACAAAAAcAAAAGAAAABAAAAAgAAAAEAAAACAAAAAcAAAAIAAAACAAAAAkAAAAIAAAABAAAAAkAAABLAAAAQAAAADAAAAAFAAAAIAAAAAEAAAABAAAAEAAAAAAAAAAAAAAAQAEAAKAAAAAAAAAAAAAAAEABAACgAAAAJQAAAAwAAAACAAAAJwAAABgAAAAFAAAAAAAAAP///wAAAAAAJQAAAAwAAAAFAAAATAAAAGQAAAALAAAAjAAAABoBAACbAAAACwAAAIwAAAAQAQAAEAAAACEA8AAAAAAAAAAAAAAAgD8AAAAAAAAAAAAAgD8AAAAAAAAAAAAAAAAAAAAAAAAAAAAAAAAAAAAAAAAAACUAAAAMAAAAAAAAgCgAAAAMAAAABQAAACUAAAAMAAAAAQAAABgAAAAMAAAAAAAAAhIAAAAMAAAAAQAAABYAAAAMAAAAAAAAAFQAAAA8AQAADAAAAIwAAAAZAQAAmwAAAAEAAABVVY9BhfaOQQwAAACMAAAAKAAAAEwAAAAEAAAACwAAAIwAAAAbAQAAnAAAAJwAAABGAGkAcgBtAGEAZABvACAAcABvAHIAOgAgAFAARQBEAFIATwAgAFAAQQBCAEwATwAgAFMARQBBAEwATAAgAE0ARQBMAEcAQQBSAEUASgBPAAcAAAADAAAABQAAAAsAAAAHAAAABwAAAAcAAAAEAAAABwAAAAcAAAAFAAAABQAAAAQAAAAHAAAABwAAAAgAAAAIAAAACQAAAAQAAAAHAAAACAAAAAcAAAAGAAAACQAAAAQAAAAIAAAABwAAAAgAAAAGAAAABgAAAAQAAAAKAAAABwAAAAYAAAAIAAAACAAAAAgAAAAHAAAABQAAAAkAAAAWAAAADAAAAAAAAAAlAAAADAAAAAIAAAAOAAAAFAAAAAAAAAAQAAAAFAAAAA==</Object>
  <Object Id="idInvalidSigLnImg">AQAAAGwAAAAAAAAAAAAAAD8BAACfAAAAAAAAAAAAAABmFgAALAsAACBFTUYAAAEAv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+Hh5BwcHBpgPAAGMBITIdQcIBQcIBggJBggJBQaIBggJBwiKCAmKDA0OAwUP8gSP8wUP+cqMAAKPBAWPBAQEBQeJDA8P9QcIBQcIDA8P9QaIBQaIDQ8P+gsLDQ2PBAYP8wUP8gSP8wUP9LTVAQEBCQqMBQeJD/2MD/2MD/2MD/2MD/4ND/6OD/8OD/+PDQ2P9AaP9AYP/Q0P9QUFAAAABwkKDA8P//2MD/2MD/2MD/2MD/4ND/8OD/8PDQ0P9geP9geP9ggP9QcP+orsAgICCQqMBggJD/4NCgcFCgcFCwiHDgwLD/+PCwwP9geP9geP/AyP//+P9wiP9QeP9ueKBgiKDA8P//8OD/6ND/4ND/4ND/8PCQoP9geP9geP/g4P//8PD/8ODg+P94hMBid+CQqMBgiKD/+PCA0PAQoNAwoMDA6PCAmP9wiP/g4PD/8OD/6OD/6NCAmKCQoLBAQEBwkKDA8P////8QsOAwwPAwuOBwwND/+PD/+PD/8PD/6OD/6OD/4NDA8P9geIAQEBCQqMBgiKD///8gsOBw4P8wwPBQuOD/8PD/8PD/8OD/6OD/6OD/6NBggJBggJAAAABwkKDA8P/////A6PAgqOAQsOCQ4PD/+PD/8PD/8OD/8OD/6OD/6ODA8P9QaIAAAACQqMBwmKD/////////////////////////+PD/8PD/8OD/6OD/4NBggJBggJAAAABwmLDA8P9wmKBwmKDA8P9gkKBgiKDA8P9ggJBggJDA8P9geJBQcIDA8P9QaIAAAABwmLBwmLCQqMCQqMBwmKCQqMCQqMBgiKCQqMCQqMBggJCQqMCQqMBQcIBQcIAAAAAnAAAAGAAAAAEAAAAAAAAA////AAAAAAAlAAAADAAAAAEAAABMAAAAZAAAACoAAAAGAAAAgwAAABUAAAAqAAAABgAAAFoAAAAQAAAAIQDwAAAAAAAAAAAAAACAPwAAAAAAAAAAAACAPwAAAAAAAAAAAAAAAAAAAAAAAAAAAAAAAAAAAAAAAAAAJQAAAAwAAAAAAACAKAAAAAwAAAABAAAAUgAAAHABAAABAAAA8////wAAAAAAAAAAAAAAAJABAAAAAAABAAAAAHQAYQBoAG8AbQBhAAAAAAAAAAAAAAAAAAAAAAAAAAAAAAAAAAAAAAAAAAAAAAAAAAAAAAAAAAAAAAAAAAAAAAAAAA8BPdu2dgAAAAA4uw8BAAAAAPidx2c0AAAAAAAAAIgXAcsBAAAANAAAAAAAAACIFwHL2Kw6ATQAAAAAAIA9AAAAAGAXAAAzGYb/AAAAAAAAAAAKhgoAAAAAAAAAAAAAAAAAAAAAAKxMA2XYrDoB6LwPAWnatnY4uw8B8////wAAtnZAncF28////wAAAAAAAAAAAAAAAJABAAAAAAABAAAAAHQAYQBoAG8AbQBhAAAAAAAAAAAAAAAAAAAAAAAAAAAAAAAAALZELHcAAAAAVAbnfwcAAACcvA8BEF4idwHYAACcvA8BAAAAAAAAAAAAAAAAAAAAAAAAAAABywEAZHYACAAAAAAlAAAADAAAAAEAAAAYAAAADAAAAP8AAAISAAAADAAAAAEAAAAeAAAAGAAAACoAAAAGAAAAhAAAABYAAAAlAAAADAAAAAEAAABUAAAAqAAAACsAAAAGAAAAggAAABUAAAABAAAAVVWPQYX2jkErAAAABgAAAA8AAABMAAAAAAAAAAAAAAAAAAAA//////////9sAAAARgBpAHIAbQBhACAAbgBvACAAdgDhAGwAaQBkAGEAAAA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MJnsP01AQauwGcAAH4DMC5+AwAAAAB4SgNloqvAZ7y/DwFp2rZ2DL4PAfP///8AALZ2YAAAAPP///+DZcBnAAAAAIAWfgO8MpkDgM2fA4NlwGcAAAAAgBV+A0CyWwQAUgUGSL4PASxewGew/TUB/AEAAIS+DwFFXcBn/AEAAAAAAABKXcBnBUpcJPwBAACw/TUBQLJbBAAAAAC8/TUBXL4PAaDKDwE08LxoAAAAAEpdwGf7XMBn/AEAAAAAAAAAAAAABwAAAAAAAAC2RCx3AAAAAFQG538HAAAAwL8PARBeIncB2AAAwL8PAQAAAAAAAAAAAAAAAAAAAAAAAAAAZHYACAAAAAAlAAAADAAAAAIAAAAnAAAAGAAAAAMAAAAAAAAAAAAAAAAAAAAlAAAADAAAAAMAAABMAAAAZAAAAAAAAAAAAAAA//////////8AAAAAHAAAAAAAAABC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EIAAAAhAPAAAAAAAAAAAAAAAIA/AAAAAAAAAAAAAIA/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///wAAAAAAJQAAAAwAAAADAAAATAAAAGQAAAAAAAAAHAAAAD8BAABdAAAAAAAAABwAAABAAQAAQgAAACEA8AAAAAAAAAAAAAAAgD8AAAAAAAAAAAAAgD8AAAAAAAAAAAAAAAAAAAAAAAAAAAAAAAAAAAAAAAAAACUAAAAMAAAAAAAAgCgAAAAMAAAAAwAAACcAAAAYAAAAAwAAAAAAAAD///8AAAAAACUAAAAMAAAAAwAAAEwAAABkAAAACwAAADoAAAAhAAAAXQAAAAsAAAA6AAAAFwAAACQAAAAhAPAAAAAAAAAAAAAAAIA/AAAAAAAAAAAAAIA/AAAAAAAAAAAAAAAAAAAAAAAAAAAAAAAAAAAAAAAAAAAlAAAADAAAAAAAAIAoAAAADAAAAAMAAABSAAAAcAEAAAMAAADg////AAAAAAAAAAAAAAAAkAEAAAAAAAEAAAAAYQByAGkAYQBsAAAAAAAAAAAAAAAAAAAAAAAAAAAAAAAAAAAAAAAAAAAAAAAAAAAAAAAAAAAAAAAAAAAAAAAAAAAADwE927Z2894PAWjfDwEAAAAAFN8PAaTexGcs3w8BNezJZ5hu6mcBAAAAFCLmZ4jOh3dQbmIHiFeZAwEAAAAUIuZnLCLmZ2BkAgZgZAIGdN8PAQAAAABEP+pnAQAAABQi5mcsIuZn3CgDZQCAAAUY4Q8Badq2dmjfDwHg////AAC2dmBtYgfg////AAAAAAAAAAAAAAAAkAEAAAAAAAEAAAAAYQByAGkAYQBsAAAAAAAAAAAAAAAAAAAAAAAAAAAAAAAAAAAAtkQsdwAAAABUBud/BgAAAMzgDwEQXiJ3AdgAAMzgDwEAAAAAAAAAAAAAAAAAAAAAAAAAAAEAAABkdgAIAAAAACUAAAAMAAAAAwAAABgAAAAMAAAAAAAAAhIAAAAMAAAAAQAAABYAAAAMAAAACAAAAFQAAABUAAAADAAAADoAAAAgAAAAXQAAAAEAAABVVY9BhfaOQQwAAABeAAAAAQAAAEwAAAAEAAAACwAAADoAAAAiAAAAXgAAAFAAAABYAAAAFQAAABYAAAAMAAAAAAAAACUAAAAMAAAAAgAAACcAAAAYAAAABAAAAAAAAAD///8AAAAAACUAAAAMAAAABAAAAEwAAABkAAAALQAAACAAAAA0AQAAXQAAAC0AAAAgAAAACAEAAD4AAAAhAPAAAAAAAAAAAAAAAIA/AAAAAAAAAAAAAIA/AAAAAAAAAAAAAAAAAAAAAAAAAAAAAAAAAAAAAAAAAAAlAAAADAAAAAAAAIAoAAAADAAAAAQAAAAnAAAAGAAAAAQAAAAAAAAA////AAAAAAAlAAAADAAAAAQAAABMAAAAZAAAAC0AAAAgAAAANAEAAFkAAAAtAAAAIAAAAAgBAAA6AAAAIQDwAAAAAAAAAAAAAACAPwAAAAAAAAAAAACAPwAAAAAAAAAAAAAAAAAAAAAAAAAAAAAAAAAAAAAAAAAAJQAAAAwAAAAAAACAKAAAAAwAAAAEAAAAJwAAABgAAAAEAAAAAAAAAP///wAAAAAAJQAAAAwAAAAEAAAATAAAAGQAAAAtAAAAQgAAADIBAABZAAAALQAAAEIAAAAGAQAAGAAAACEA8AAAAAAAAAAAAAAAgD8AAAAAAAAAAAAAgD8AAAAAAAAAAAAAAAAAAAAAAAAAAAAAAAAAAAAAAAAAACUAAAAMAAAAAAAAgCgAAAAMAAAABAAAAFIAAABwAQAABAAAAOz///8AAAAAAAAAAAAAAACQAQAAAAAAAQAAAAB0AGEAaABvAG0AYQAAAAAAAAAAAAAAAAAAAAAAAAAAAAAAAAAAAAAAAAAAAAAAAAAAAAAAAAAAAAAAAAAAAAAAAAAPAT3btnbg3g8ByN4PAQAAAAB2SPfJ4N4PAaGQy2cAAAAAFwAAAPSD82exkMtnxhUKpZSwAgYAsLEFwGaYBgAAAAAAAAAAAAAAACAAAAC8AgAAAAAAAAECAiJTAHkAcwB0AGUAbQA8KQNlAAAAAHjgDwFp2rZ2yN4PAez///8AALZ2AAAAAOz///8AAAAAAAAAAAAAAACQAQAAAAAAAQAAAAB0AGEAaABvAG0AYQAAAAAAAAAAAAAAAAAAAAAAAAAAAAAAAAC2RCx3AAAAAFQG538HAAAALOAPARBeIncB2AAALOAPAQAAAAAAAAAAAAAAAAAAAAAAAAAADACQAWR2AAgAAAAAJQAAAAwAAAAEAAAAGAAAAAwAAAAAAAACEgAAAAwAAAABAAAAHgAAABgAAAAtAAAAQgAAADMBAABaAAAAJQAAAAwAAAAEAAAAVAAAAOQAAAAuAAAAQgAAADEBAABZAAAAAQAAAFVVj0GF9o5BLgAAAEIAAAAZAAAATAAAAAAAAAAAAAAAAAAAAP//////////gAAAAFAARQBEAFIATwAgAFAAQQBCAEwATwAgAFMARQBBAEwATAAgAE0ARQBMAEcALgAuAC4AAAALAAAACwAAAA4AAAAMAAAADgAAAAYAAAALAAAADAAAAAwAAAAKAAAADgAAAAYAAAALAAAACwAAAAwAAAAKAAAACgAAAAYAAAAPAAAACwAAAAoAAAANAAAABgAAAAYAAAAGAAAASwAAAEAAAAAwAAAABQAAACAAAAABAAAAAQAAABAAAAAAAAAAAAAAAEABAACgAAAAAAAAAAAAAABAAQAAoAAAACUAAAAMAAAAAgAAACcAAAAYAAAABQAAAAAAAAD///8AAAAAACUAAAAMAAAABQAAAEwAAABkAAAAAAAAAGQAAAA/AQAAmwAAAAAAAABkAAAAQAEAADgAAAAhAPAAAAAAAAAAAAAAAIA/AAAAAAAAAAAAAIA/AAAAAAAAAAAAAAAAAAAAAAAAAAAAAAAAAAAAAAAAAAAlAAAADAAAAAAAAIAoAAAADAAAAAUAAAAnAAAAGAAAAAUAAAAAAAAA////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PAAAAAMAAAAZAAAAMoAAABzAAAAAQAAAFVVj0GF9o5BDAAAAGQAAAAbAAAATAAAAAAAAAAAAAAAAAAAAP//////////hAAAAFAARQBEAFIATwAgAFAAQQBCAEwATwAgAFMARQBBAEwATAAgAE0ARQBMAEcAQQBSAEUASgBPAEUABwAAAAcAAAAIAAAACAAAAAkAAAAEAAAABwAAAAgAAAAHAAAABgAAAAkAAAAEAAAACAAAAAcAAAAIAAAABgAAAAYAAAAEAAAACgAAAAcAAAAGAAAACAAAAAgAAAAIAAAABwAAAAUAAAAJAAAASwAAAEAAAAAwAAAABQAAACAAAAABAAAAAQAAABAAAAAAAAAAAAAAAEABAACgAAAAAAAAAAAAAABAAQAAoAAAACUAAAAMAAAAAgAAACcAAAAYAAAABQAAAAAAAAD///8AAAAAACUAAAAMAAAABQAAAEwAAABkAAAACwAAAHgAAAA0AQAAhwAAAAsAAAB4AAAAKgEAABAAAAAhAPAAAAAAAAAAAAAAAIA/AAAAAAAAAAAAAIA/AAAAAAAAAAAAAAAAAAAAAAAAAAAAAAAAAAAAAAAAAAAlAAAADAAAAAAAAIAoAAAADAAAAAUAAAAlAAAADAAAAAEAAAAYAAAADAAAAAAAAAISAAAADAAAAAEAAAAeAAAAGAAAAAsAAAB4AAAANQEAAIgAAAAlAAAADAAAAAEAAABUAAAA5AAAAAwAAAB4AAAAuQAAAIcAAAABAAAAVVWPQYX2jkEMAAAAeAAAABkAAABMAAAAAAAAAAAAAAAAAAAA//////////+AAAAAUABSAEUAUwBJAEQARQBOAFQARQAgAEQARQBMACAARABJAFIARQBDAFQATwBSAEkATwAAAAcAAAAIAAAABwAAAAgAAAAEAAAACAAAAAcAAAAIAAAACAAAAAcAAAAEAAAACAAAAAcAAAAGAAAABAAAAAgAAAAEAAAACAAAAAcAAAAIAAAACAAAAAkAAAAIAAAABAAAAAkAAABLAAAAQAAAADAAAAAFAAAAIAAAAAEAAAABAAAAEAAAAAAAAAAAAAAAQAEAAKAAAAAAAAAAAAAAAEABAACgAAAAJQAAAAwAAAACAAAAJwAAABgAAAAFAAAAAAAAAP///wAAAAAAJQAAAAwAAAAFAAAATAAAAGQAAAALAAAAjAAAABoBAACbAAAACwAAAIwAAAAQAQAAEAAAACEA8AAAAAAAAAAAAAAAgD8AAAAAAAAAAAAAgD8AAAAAAAAAAAAAAAAAAAAAAAAAAAAAAAAAAAAAAAAAACUAAAAMAAAAAAAAgCgAAAAMAAAABQAAACUAAAAMAAAAAQAAABgAAAAMAAAAAAAAAhIAAAAMAAAAAQAAABYAAAAMAAAAAAAAAFQAAAA8AQAADAAAAIwAAAAZAQAAmwAAAAEAAABVVY9BhfaOQQwAAACMAAAAKAAAAEwAAAAEAAAACwAAAIwAAAAbAQAAnAAAAJwAAABGAGkAcgBtAGEAZABvACAAcABvAHIAOgAgAFAARQBEAFIATwAgAFAAQQBCAEwATwAgAFMARQBBAEwATAAgAE0ARQBMAEcAQQBSAEUASgBPAAcAAAADAAAABQAAAAsAAAAHAAAABwAAAAcAAAAEAAAABwAAAAcAAAAFAAAABQAAAAQAAAAHAAAABwAAAAgAAAAIAAAACQAAAAQAAAAHAAAACAAAAAcAAAAGAAAACQAAAAQAAAAIAAAABwAAAAgAAAAGAAAABgAAAAQAAAAKAAAABwAAAAYAAAAIAAAACAAAAAgAAAAHAAAABQ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31-12-2019</vt:lpstr>
      <vt:lpstr>COMPOSICION ACCIONARIA</vt:lpstr>
      <vt:lpstr>TABLAS SERIES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Ayala</dc:creator>
  <cp:lastModifiedBy>Pedro Seall</cp:lastModifiedBy>
  <cp:lastPrinted>2020-08-19T19:20:27Z</cp:lastPrinted>
  <dcterms:created xsi:type="dcterms:W3CDTF">2019-05-28T18:54:10Z</dcterms:created>
  <dcterms:modified xsi:type="dcterms:W3CDTF">2021-05-21T16:04:22Z</dcterms:modified>
</cp:coreProperties>
</file>